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enson\Downloads\"/>
    </mc:Choice>
  </mc:AlternateContent>
  <xr:revisionPtr revIDLastSave="0" documentId="13_ncr:1_{1EC8A58D-2721-4AC3-AA63-AEB3CFFBF883}" xr6:coauthVersionLast="47" xr6:coauthVersionMax="47" xr10:uidLastSave="{00000000-0000-0000-0000-000000000000}"/>
  <bookViews>
    <workbookView xWindow="-120" yWindow="-120" windowWidth="24240" windowHeight="13020" tabRatio="954" activeTab="9" xr2:uid="{00000000-000D-0000-FFFF-FFFF00000000}"/>
  </bookViews>
  <sheets>
    <sheet name="Income" sheetId="2" r:id="rId1"/>
    <sheet name="Income Misc Calculations" sheetId="20" r:id="rId2"/>
    <sheet name="Labor" sheetId="3" r:id="rId3"/>
    <sheet name="Expenses" sheetId="4" r:id="rId4"/>
    <sheet name="Debt" sheetId="11" r:id="rId5"/>
    <sheet name="Expenses+Debt Misc Calculations" sheetId="21" r:id="rId6"/>
    <sheet name="Sources and Uses" sheetId="10" r:id="rId7"/>
    <sheet name="12 month PL" sheetId="7" r:id="rId8"/>
    <sheet name="12 month Cash" sheetId="19" r:id="rId9"/>
    <sheet name="10 year PL" sheetId="1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4" l="1"/>
  <c r="D44" i="21"/>
  <c r="D42" i="21"/>
  <c r="D29" i="21"/>
  <c r="B7" i="4"/>
  <c r="B6" i="11"/>
  <c r="B8" i="10"/>
  <c r="B7" i="10"/>
  <c r="D40" i="21"/>
  <c r="D34" i="21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E85" i="20"/>
  <c r="E84" i="20"/>
  <c r="N35" i="3"/>
  <c r="N18" i="7" s="1"/>
  <c r="M35" i="3"/>
  <c r="M18" i="7" s="1"/>
  <c r="L35" i="3"/>
  <c r="L18" i="7" s="1"/>
  <c r="K35" i="3"/>
  <c r="K18" i="7" s="1"/>
  <c r="J35" i="3"/>
  <c r="J18" i="7" s="1"/>
  <c r="I35" i="3"/>
  <c r="I18" i="7" s="1"/>
  <c r="H35" i="3"/>
  <c r="H18" i="7" s="1"/>
  <c r="G35" i="3"/>
  <c r="G18" i="7" s="1"/>
  <c r="F35" i="3"/>
  <c r="F18" i="7" s="1"/>
  <c r="E35" i="3"/>
  <c r="E18" i="7" s="1"/>
  <c r="D35" i="3"/>
  <c r="D18" i="7" s="1"/>
  <c r="C35" i="3"/>
  <c r="D37" i="21"/>
  <c r="D36" i="21"/>
  <c r="D35" i="21"/>
  <c r="D33" i="21"/>
  <c r="D25" i="21"/>
  <c r="D24" i="21"/>
  <c r="D23" i="21"/>
  <c r="D22" i="21"/>
  <c r="D21" i="21"/>
  <c r="D20" i="21"/>
  <c r="D19" i="21"/>
  <c r="D12" i="21"/>
  <c r="D11" i="21"/>
  <c r="D10" i="21"/>
  <c r="D9" i="21"/>
  <c r="D8" i="21"/>
  <c r="D7" i="21"/>
  <c r="J13" i="3"/>
  <c r="K13" i="3" s="1"/>
  <c r="J12" i="3"/>
  <c r="K12" i="3" s="1"/>
  <c r="J11" i="3"/>
  <c r="K11" i="3" s="1"/>
  <c r="J10" i="3"/>
  <c r="K10" i="3" s="1"/>
  <c r="J14" i="3"/>
  <c r="K14" i="3" s="1"/>
  <c r="D86" i="20"/>
  <c r="C43" i="20"/>
  <c r="C86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57" i="20"/>
  <c r="E51" i="20"/>
  <c r="E52" i="20"/>
  <c r="E53" i="20"/>
  <c r="E54" i="20"/>
  <c r="E55" i="20"/>
  <c r="E50" i="20"/>
  <c r="D83" i="20"/>
  <c r="D56" i="20"/>
  <c r="C83" i="20"/>
  <c r="C56" i="20"/>
  <c r="C40" i="20"/>
  <c r="C13" i="20"/>
  <c r="C18" i="7" l="1"/>
  <c r="O35" i="3"/>
  <c r="O18" i="7" s="1"/>
  <c r="B18" i="7" s="1"/>
  <c r="D13" i="21"/>
  <c r="D14" i="21" s="1"/>
  <c r="D15" i="21" s="1"/>
  <c r="D38" i="21"/>
  <c r="D39" i="21" s="1"/>
  <c r="D26" i="21"/>
  <c r="D27" i="21" s="1"/>
  <c r="C44" i="20"/>
  <c r="C87" i="20" s="1"/>
  <c r="E83" i="20"/>
  <c r="E56" i="20"/>
  <c r="E86" i="20"/>
  <c r="D87" i="20"/>
  <c r="C9" i="19"/>
  <c r="B26" i="3"/>
  <c r="B23" i="3"/>
  <c r="C21" i="3"/>
  <c r="C22" i="3"/>
  <c r="C20" i="3"/>
  <c r="D28" i="21" l="1"/>
  <c r="E87" i="20"/>
  <c r="C88" i="20" s="1"/>
  <c r="C23" i="3"/>
  <c r="L13" i="3" s="1"/>
  <c r="M13" i="3" s="1"/>
  <c r="B15" i="2"/>
  <c r="L11" i="3" l="1"/>
  <c r="M11" i="3" s="1"/>
  <c r="L12" i="3"/>
  <c r="M12" i="3" s="1"/>
  <c r="L14" i="3"/>
  <c r="M14" i="3" s="1"/>
  <c r="L10" i="3"/>
  <c r="M10" i="3" s="1"/>
  <c r="B28" i="14"/>
  <c r="B11" i="14"/>
  <c r="B46" i="4"/>
  <c r="G46" i="4" s="1"/>
  <c r="B45" i="4"/>
  <c r="G45" i="4" s="1"/>
  <c r="C19" i="11"/>
  <c r="B12" i="11"/>
  <c r="B10" i="11"/>
  <c r="B13" i="11" s="1"/>
  <c r="B11" i="11" l="1"/>
  <c r="B9" i="4" s="1"/>
  <c r="B10" i="4"/>
  <c r="B13" i="4" s="1"/>
  <c r="D22" i="11"/>
  <c r="L22" i="11"/>
  <c r="L13" i="19" s="1"/>
  <c r="E22" i="11"/>
  <c r="E13" i="19" s="1"/>
  <c r="M22" i="11"/>
  <c r="M13" i="19" s="1"/>
  <c r="B30" i="14"/>
  <c r="H23" i="11"/>
  <c r="H22" i="11"/>
  <c r="H13" i="19" s="1"/>
  <c r="I22" i="11"/>
  <c r="I13" i="19" s="1"/>
  <c r="C45" i="4"/>
  <c r="I46" i="4"/>
  <c r="F45" i="4"/>
  <c r="N46" i="4"/>
  <c r="F46" i="4"/>
  <c r="N45" i="4"/>
  <c r="M46" i="4"/>
  <c r="E46" i="4"/>
  <c r="J45" i="4"/>
  <c r="J46" i="4"/>
  <c r="M45" i="4"/>
  <c r="I45" i="4"/>
  <c r="E45" i="4"/>
  <c r="L45" i="4"/>
  <c r="H45" i="4"/>
  <c r="D45" i="4"/>
  <c r="L46" i="4"/>
  <c r="H46" i="4"/>
  <c r="D46" i="4"/>
  <c r="K45" i="4"/>
  <c r="C46" i="4"/>
  <c r="K46" i="4"/>
  <c r="F22" i="11"/>
  <c r="J22" i="11"/>
  <c r="J13" i="19" s="1"/>
  <c r="N22" i="11"/>
  <c r="N13" i="19" s="1"/>
  <c r="I23" i="11"/>
  <c r="G22" i="11"/>
  <c r="K22" i="11"/>
  <c r="D13" i="19"/>
  <c r="M23" i="11"/>
  <c r="E23" i="11"/>
  <c r="L23" i="11"/>
  <c r="D23" i="11"/>
  <c r="C22" i="11"/>
  <c r="C23" i="11"/>
  <c r="K23" i="11"/>
  <c r="G23" i="11"/>
  <c r="N23" i="11"/>
  <c r="J23" i="11"/>
  <c r="F23" i="11"/>
  <c r="B34" i="10"/>
  <c r="B16" i="10"/>
  <c r="A47" i="4"/>
  <c r="A38" i="4"/>
  <c r="A28" i="4"/>
  <c r="A18" i="4"/>
  <c r="N15" i="4"/>
  <c r="M15" i="4"/>
  <c r="L15" i="4"/>
  <c r="K15" i="4"/>
  <c r="J15" i="4"/>
  <c r="I15" i="4"/>
  <c r="H15" i="4"/>
  <c r="G15" i="4"/>
  <c r="F15" i="4"/>
  <c r="E15" i="4"/>
  <c r="D15" i="4"/>
  <c r="C15" i="4"/>
  <c r="N17" i="4"/>
  <c r="M17" i="4"/>
  <c r="L17" i="4"/>
  <c r="K17" i="4"/>
  <c r="J17" i="4"/>
  <c r="I17" i="4"/>
  <c r="H17" i="4"/>
  <c r="G17" i="4"/>
  <c r="F17" i="4"/>
  <c r="E17" i="4"/>
  <c r="D17" i="4"/>
  <c r="C17" i="4"/>
  <c r="N16" i="4"/>
  <c r="M16" i="4"/>
  <c r="L16" i="4"/>
  <c r="K16" i="4"/>
  <c r="J16" i="4"/>
  <c r="I16" i="4"/>
  <c r="H16" i="4"/>
  <c r="G16" i="4"/>
  <c r="F16" i="4"/>
  <c r="E16" i="4"/>
  <c r="D16" i="4"/>
  <c r="C16" i="4"/>
  <c r="N14" i="4"/>
  <c r="M14" i="4"/>
  <c r="L14" i="4"/>
  <c r="K14" i="4"/>
  <c r="J14" i="4"/>
  <c r="I14" i="4"/>
  <c r="H14" i="4"/>
  <c r="G14" i="4"/>
  <c r="F14" i="4"/>
  <c r="E14" i="4"/>
  <c r="D14" i="4"/>
  <c r="C14" i="4"/>
  <c r="N36" i="3"/>
  <c r="N19" i="7" s="1"/>
  <c r="M36" i="3"/>
  <c r="M19" i="7" s="1"/>
  <c r="L36" i="3"/>
  <c r="L19" i="7" s="1"/>
  <c r="K36" i="3"/>
  <c r="K19" i="7" s="1"/>
  <c r="J36" i="3"/>
  <c r="J19" i="7" s="1"/>
  <c r="I36" i="3"/>
  <c r="I19" i="7" s="1"/>
  <c r="H36" i="3"/>
  <c r="H19" i="7" s="1"/>
  <c r="G36" i="3"/>
  <c r="G19" i="7" s="1"/>
  <c r="F36" i="3"/>
  <c r="F19" i="7" s="1"/>
  <c r="E36" i="3"/>
  <c r="E19" i="7" s="1"/>
  <c r="D36" i="3"/>
  <c r="D19" i="7" s="1"/>
  <c r="C36" i="3"/>
  <c r="N34" i="3"/>
  <c r="N17" i="7" s="1"/>
  <c r="M34" i="3"/>
  <c r="M17" i="7" s="1"/>
  <c r="L34" i="3"/>
  <c r="L17" i="7" s="1"/>
  <c r="K34" i="3"/>
  <c r="K17" i="7" s="1"/>
  <c r="J34" i="3"/>
  <c r="J17" i="7" s="1"/>
  <c r="I34" i="3"/>
  <c r="I17" i="7" s="1"/>
  <c r="H34" i="3"/>
  <c r="H17" i="7" s="1"/>
  <c r="G34" i="3"/>
  <c r="G17" i="7" s="1"/>
  <c r="F34" i="3"/>
  <c r="F17" i="7" s="1"/>
  <c r="E34" i="3"/>
  <c r="E17" i="7" s="1"/>
  <c r="D34" i="3"/>
  <c r="D17" i="7" s="1"/>
  <c r="C34" i="3"/>
  <c r="C17" i="7" s="1"/>
  <c r="N33" i="3"/>
  <c r="N16" i="7" s="1"/>
  <c r="M33" i="3"/>
  <c r="M16" i="7" s="1"/>
  <c r="L33" i="3"/>
  <c r="L16" i="7" s="1"/>
  <c r="K33" i="3"/>
  <c r="K16" i="7" s="1"/>
  <c r="J33" i="3"/>
  <c r="J16" i="7" s="1"/>
  <c r="I33" i="3"/>
  <c r="I16" i="7" s="1"/>
  <c r="H33" i="3"/>
  <c r="H16" i="7" s="1"/>
  <c r="G33" i="3"/>
  <c r="G16" i="7" s="1"/>
  <c r="F33" i="3"/>
  <c r="F16" i="7" s="1"/>
  <c r="E33" i="3"/>
  <c r="E16" i="7" s="1"/>
  <c r="D33" i="3"/>
  <c r="D16" i="7" s="1"/>
  <c r="C33" i="3"/>
  <c r="C16" i="7" s="1"/>
  <c r="C19" i="7" l="1"/>
  <c r="C37" i="3"/>
  <c r="I21" i="11"/>
  <c r="D21" i="11"/>
  <c r="M21" i="11"/>
  <c r="E21" i="11"/>
  <c r="L21" i="11"/>
  <c r="H21" i="11"/>
  <c r="C13" i="19"/>
  <c r="O46" i="4"/>
  <c r="O45" i="4"/>
  <c r="C21" i="11"/>
  <c r="C25" i="11" s="1"/>
  <c r="D19" i="11" s="1"/>
  <c r="J21" i="11"/>
  <c r="G21" i="11"/>
  <c r="G13" i="19"/>
  <c r="N21" i="11"/>
  <c r="K21" i="11"/>
  <c r="K13" i="19"/>
  <c r="F21" i="11"/>
  <c r="F13" i="19"/>
  <c r="D38" i="4"/>
  <c r="O34" i="4"/>
  <c r="I38" i="4"/>
  <c r="L38" i="4"/>
  <c r="O15" i="4"/>
  <c r="O14" i="4"/>
  <c r="O16" i="4"/>
  <c r="O17" i="4"/>
  <c r="C18" i="14"/>
  <c r="O16" i="7"/>
  <c r="C16" i="14" s="1"/>
  <c r="D16" i="14" s="1"/>
  <c r="E16" i="14" s="1"/>
  <c r="F16" i="14" s="1"/>
  <c r="G16" i="14" s="1"/>
  <c r="H16" i="14" s="1"/>
  <c r="I16" i="14" s="1"/>
  <c r="J16" i="14" s="1"/>
  <c r="K16" i="14" s="1"/>
  <c r="L16" i="14" s="1"/>
  <c r="O17" i="7"/>
  <c r="C17" i="14" s="1"/>
  <c r="D17" i="14" s="1"/>
  <c r="E17" i="14" s="1"/>
  <c r="F17" i="14" s="1"/>
  <c r="G17" i="14" s="1"/>
  <c r="H17" i="14" s="1"/>
  <c r="I17" i="14" s="1"/>
  <c r="J17" i="14" s="1"/>
  <c r="K17" i="14" s="1"/>
  <c r="L17" i="14" s="1"/>
  <c r="O34" i="3"/>
  <c r="O36" i="3"/>
  <c r="O19" i="7" s="1"/>
  <c r="O33" i="3"/>
  <c r="C19" i="14" l="1"/>
  <c r="D19" i="14" s="1"/>
  <c r="E19" i="14" s="1"/>
  <c r="F19" i="14" s="1"/>
  <c r="G19" i="14" s="1"/>
  <c r="H19" i="14" s="1"/>
  <c r="I19" i="14" s="1"/>
  <c r="J19" i="14" s="1"/>
  <c r="K19" i="14" s="1"/>
  <c r="L19" i="14" s="1"/>
  <c r="B19" i="7"/>
  <c r="D18" i="14"/>
  <c r="C20" i="14"/>
  <c r="D25" i="11"/>
  <c r="E19" i="11" s="1"/>
  <c r="E25" i="11" s="1"/>
  <c r="F19" i="11" s="1"/>
  <c r="F25" i="11" s="1"/>
  <c r="G19" i="11" s="1"/>
  <c r="G25" i="11" s="1"/>
  <c r="H19" i="11" s="1"/>
  <c r="H25" i="11" s="1"/>
  <c r="I19" i="11" s="1"/>
  <c r="I25" i="11" s="1"/>
  <c r="J19" i="11" s="1"/>
  <c r="J25" i="11" s="1"/>
  <c r="K19" i="11" s="1"/>
  <c r="K25" i="11" s="1"/>
  <c r="L19" i="11" s="1"/>
  <c r="L25" i="11" s="1"/>
  <c r="M19" i="11" s="1"/>
  <c r="M25" i="11" s="1"/>
  <c r="N19" i="11" s="1"/>
  <c r="N25" i="11" s="1"/>
  <c r="I26" i="7"/>
  <c r="I56" i="4"/>
  <c r="D26" i="7"/>
  <c r="D56" i="4"/>
  <c r="L26" i="7"/>
  <c r="L56" i="4"/>
  <c r="O47" i="4"/>
  <c r="N47" i="4"/>
  <c r="M47" i="4"/>
  <c r="H47" i="4"/>
  <c r="D47" i="4"/>
  <c r="F47" i="4"/>
  <c r="K47" i="4"/>
  <c r="E47" i="4"/>
  <c r="L47" i="4"/>
  <c r="G47" i="4"/>
  <c r="C47" i="4"/>
  <c r="J47" i="4"/>
  <c r="I47" i="4"/>
  <c r="B11" i="10"/>
  <c r="B18" i="10" s="1"/>
  <c r="E38" i="4"/>
  <c r="M38" i="4"/>
  <c r="H38" i="4"/>
  <c r="K38" i="4"/>
  <c r="O36" i="4"/>
  <c r="N38" i="4"/>
  <c r="O35" i="4"/>
  <c r="G38" i="4"/>
  <c r="J38" i="4"/>
  <c r="O37" i="4"/>
  <c r="O33" i="4"/>
  <c r="C38" i="4"/>
  <c r="F38" i="4"/>
  <c r="E18" i="14" l="1"/>
  <c r="D20" i="14"/>
  <c r="F26" i="7"/>
  <c r="F56" i="4"/>
  <c r="E26" i="7"/>
  <c r="E56" i="4"/>
  <c r="I57" i="4"/>
  <c r="L57" i="4"/>
  <c r="D57" i="4"/>
  <c r="O57" i="4"/>
  <c r="C26" i="7"/>
  <c r="C56" i="4"/>
  <c r="G26" i="7"/>
  <c r="G56" i="4"/>
  <c r="K26" i="7"/>
  <c r="K56" i="4"/>
  <c r="J57" i="4"/>
  <c r="E57" i="4"/>
  <c r="H57" i="4"/>
  <c r="J26" i="7"/>
  <c r="J56" i="4"/>
  <c r="H26" i="7"/>
  <c r="H56" i="4"/>
  <c r="C57" i="4"/>
  <c r="K57" i="4"/>
  <c r="M57" i="4"/>
  <c r="N26" i="7"/>
  <c r="N56" i="4"/>
  <c r="M26" i="7"/>
  <c r="M56" i="4"/>
  <c r="G57" i="4"/>
  <c r="F57" i="4"/>
  <c r="N57" i="4"/>
  <c r="I27" i="7"/>
  <c r="I12" i="19" s="1"/>
  <c r="D27" i="7"/>
  <c r="D12" i="19" s="1"/>
  <c r="J27" i="7"/>
  <c r="J12" i="19" s="1"/>
  <c r="E27" i="7"/>
  <c r="E12" i="19" s="1"/>
  <c r="H27" i="7"/>
  <c r="H12" i="19" s="1"/>
  <c r="C27" i="7"/>
  <c r="C12" i="19" s="1"/>
  <c r="K27" i="7"/>
  <c r="K12" i="19" s="1"/>
  <c r="M27" i="7"/>
  <c r="M12" i="19" s="1"/>
  <c r="G27" i="7"/>
  <c r="G12" i="19" s="1"/>
  <c r="F27" i="7"/>
  <c r="F12" i="19" s="1"/>
  <c r="N27" i="7"/>
  <c r="N12" i="19" s="1"/>
  <c r="L27" i="7"/>
  <c r="L12" i="19" s="1"/>
  <c r="O27" i="7"/>
  <c r="C27" i="14" s="1"/>
  <c r="D27" i="14" s="1"/>
  <c r="E27" i="14" s="1"/>
  <c r="F27" i="14" s="1"/>
  <c r="G27" i="14" s="1"/>
  <c r="H27" i="14" s="1"/>
  <c r="I27" i="14" s="1"/>
  <c r="J27" i="14" s="1"/>
  <c r="K27" i="14" s="1"/>
  <c r="L27" i="14" s="1"/>
  <c r="B25" i="10"/>
  <c r="B27" i="10" s="1"/>
  <c r="B35" i="10" s="1"/>
  <c r="O38" i="4"/>
  <c r="F18" i="14" l="1"/>
  <c r="E20" i="14"/>
  <c r="O26" i="7"/>
  <c r="C26" i="14" s="1"/>
  <c r="D26" i="14" s="1"/>
  <c r="E26" i="14" s="1"/>
  <c r="F26" i="14" s="1"/>
  <c r="G26" i="14" s="1"/>
  <c r="H26" i="14" s="1"/>
  <c r="I26" i="14" s="1"/>
  <c r="J26" i="14" s="1"/>
  <c r="K26" i="14" s="1"/>
  <c r="L26" i="14" s="1"/>
  <c r="O56" i="4"/>
  <c r="B37" i="10"/>
  <c r="C34" i="10" s="1"/>
  <c r="G18" i="14" l="1"/>
  <c r="F20" i="14"/>
  <c r="C35" i="10"/>
  <c r="H18" i="14" l="1"/>
  <c r="G20" i="14"/>
  <c r="I16" i="3"/>
  <c r="H16" i="3"/>
  <c r="G16" i="3"/>
  <c r="F16" i="3"/>
  <c r="E16" i="3"/>
  <c r="D16" i="3"/>
  <c r="C16" i="3"/>
  <c r="J8" i="3"/>
  <c r="K8" i="3" s="1"/>
  <c r="J9" i="3"/>
  <c r="K9" i="3" s="1"/>
  <c r="J15" i="3"/>
  <c r="K15" i="3" s="1"/>
  <c r="L15" i="3" s="1"/>
  <c r="J7" i="3"/>
  <c r="K7" i="3" s="1"/>
  <c r="I18" i="14" l="1"/>
  <c r="H20" i="14"/>
  <c r="L8" i="3"/>
  <c r="K16" i="3"/>
  <c r="L7" i="3"/>
  <c r="L9" i="3"/>
  <c r="J16" i="3"/>
  <c r="J18" i="14" l="1"/>
  <c r="I20" i="14"/>
  <c r="L16" i="3"/>
  <c r="M15" i="3"/>
  <c r="M7" i="3"/>
  <c r="M8" i="3"/>
  <c r="M9" i="3"/>
  <c r="K18" i="14" l="1"/>
  <c r="J20" i="14"/>
  <c r="M16" i="3"/>
  <c r="B25" i="3" s="1"/>
  <c r="L18" i="14" l="1"/>
  <c r="L20" i="14" s="1"/>
  <c r="K20" i="14"/>
  <c r="B27" i="3"/>
  <c r="C32" i="3" s="1"/>
  <c r="N32" i="3" l="1"/>
  <c r="N37" i="3" s="1"/>
  <c r="N43" i="3" s="1"/>
  <c r="K32" i="3"/>
  <c r="K37" i="3" s="1"/>
  <c r="K43" i="3" s="1"/>
  <c r="C15" i="7"/>
  <c r="C20" i="7" s="1"/>
  <c r="D32" i="3"/>
  <c r="D37" i="3" s="1"/>
  <c r="D43" i="3" s="1"/>
  <c r="E32" i="3"/>
  <c r="E37" i="3" s="1"/>
  <c r="E43" i="3" s="1"/>
  <c r="I32" i="3"/>
  <c r="I37" i="3" s="1"/>
  <c r="I43" i="3" s="1"/>
  <c r="F32" i="3"/>
  <c r="F37" i="3" s="1"/>
  <c r="F43" i="3" s="1"/>
  <c r="G32" i="3"/>
  <c r="G37" i="3" s="1"/>
  <c r="G43" i="3" s="1"/>
  <c r="L32" i="3"/>
  <c r="L37" i="3" s="1"/>
  <c r="L43" i="3" s="1"/>
  <c r="H32" i="3"/>
  <c r="H37" i="3" s="1"/>
  <c r="H43" i="3" s="1"/>
  <c r="J32" i="3"/>
  <c r="J37" i="3" s="1"/>
  <c r="J43" i="3" s="1"/>
  <c r="M32" i="3"/>
  <c r="M37" i="3" s="1"/>
  <c r="M43" i="3" s="1"/>
  <c r="N15" i="7"/>
  <c r="N20" i="7" s="1"/>
  <c r="C43" i="3"/>
  <c r="K15" i="7" l="1"/>
  <c r="K20" i="7" s="1"/>
  <c r="D15" i="7"/>
  <c r="D20" i="7" s="1"/>
  <c r="E15" i="7"/>
  <c r="E20" i="7" s="1"/>
  <c r="I15" i="7"/>
  <c r="I20" i="7" s="1"/>
  <c r="L15" i="7"/>
  <c r="L20" i="7" s="1"/>
  <c r="G15" i="7"/>
  <c r="G20" i="7" s="1"/>
  <c r="H15" i="7"/>
  <c r="H20" i="7" s="1"/>
  <c r="O32" i="3"/>
  <c r="M15" i="7"/>
  <c r="M20" i="7" s="1"/>
  <c r="F15" i="7"/>
  <c r="F20" i="7" s="1"/>
  <c r="J15" i="7"/>
  <c r="J20" i="7" s="1"/>
  <c r="B19" i="2"/>
  <c r="B20" i="2" s="1"/>
  <c r="B33" i="2"/>
  <c r="E33" i="2" s="1"/>
  <c r="B23" i="2"/>
  <c r="B16" i="2"/>
  <c r="O37" i="3" l="1"/>
  <c r="O43" i="3" s="1"/>
  <c r="B26" i="2"/>
  <c r="O15" i="7"/>
  <c r="B25" i="2"/>
  <c r="B32" i="2" s="1"/>
  <c r="C32" i="2" s="1"/>
  <c r="L33" i="2"/>
  <c r="H33" i="2"/>
  <c r="D33" i="2"/>
  <c r="C33" i="2"/>
  <c r="K33" i="2"/>
  <c r="G33" i="2"/>
  <c r="N33" i="2"/>
  <c r="J33" i="2"/>
  <c r="F33" i="2"/>
  <c r="B24" i="2"/>
  <c r="M33" i="2"/>
  <c r="I33" i="2"/>
  <c r="C15" i="14" l="1"/>
  <c r="O20" i="7"/>
  <c r="B20" i="7" s="1"/>
  <c r="C37" i="2"/>
  <c r="C38" i="2" s="1"/>
  <c r="D32" i="2"/>
  <c r="D37" i="2" s="1"/>
  <c r="D38" i="2" s="1"/>
  <c r="C34" i="2"/>
  <c r="C57" i="2" s="1"/>
  <c r="C58" i="2" s="1"/>
  <c r="D15" i="14" l="1"/>
  <c r="E15" i="14" s="1"/>
  <c r="F15" i="14" s="1"/>
  <c r="G15" i="14" s="1"/>
  <c r="H15" i="14" s="1"/>
  <c r="I15" i="14" s="1"/>
  <c r="J15" i="14" s="1"/>
  <c r="K15" i="14" s="1"/>
  <c r="L15" i="14" s="1"/>
  <c r="C22" i="4"/>
  <c r="C26" i="4" s="1"/>
  <c r="C51" i="4"/>
  <c r="C42" i="3"/>
  <c r="C44" i="3" s="1"/>
  <c r="C78" i="2"/>
  <c r="C9" i="7"/>
  <c r="E32" i="2"/>
  <c r="E37" i="2" s="1"/>
  <c r="E38" i="2" s="1"/>
  <c r="D34" i="2"/>
  <c r="D57" i="2" l="1"/>
  <c r="D58" i="2" s="1"/>
  <c r="D51" i="4" s="1"/>
  <c r="C79" i="2"/>
  <c r="C80" i="2" s="1"/>
  <c r="C81" i="2" s="1"/>
  <c r="C27" i="4"/>
  <c r="C25" i="4"/>
  <c r="E34" i="2"/>
  <c r="E57" i="2" s="1"/>
  <c r="E58" i="2" s="1"/>
  <c r="E51" i="4" s="1"/>
  <c r="F32" i="2"/>
  <c r="F37" i="2" s="1"/>
  <c r="F38" i="2" s="1"/>
  <c r="D78" i="2" l="1"/>
  <c r="D79" i="2" s="1"/>
  <c r="D10" i="7" s="1"/>
  <c r="D22" i="4"/>
  <c r="D26" i="4" s="1"/>
  <c r="D42" i="3"/>
  <c r="D44" i="3" s="1"/>
  <c r="D9" i="7"/>
  <c r="E42" i="3"/>
  <c r="E44" i="3" s="1"/>
  <c r="C28" i="4"/>
  <c r="C10" i="7"/>
  <c r="E22" i="4"/>
  <c r="E26" i="4" s="1"/>
  <c r="E78" i="2"/>
  <c r="E9" i="7"/>
  <c r="F34" i="2"/>
  <c r="F57" i="2" s="1"/>
  <c r="F58" i="2" s="1"/>
  <c r="F51" i="4" s="1"/>
  <c r="G32" i="2"/>
  <c r="G37" i="2" s="1"/>
  <c r="G38" i="2" s="1"/>
  <c r="D27" i="4" l="1"/>
  <c r="D25" i="4"/>
  <c r="D11" i="7"/>
  <c r="F42" i="3"/>
  <c r="F44" i="3" s="1"/>
  <c r="C55" i="4"/>
  <c r="C25" i="7"/>
  <c r="F22" i="4"/>
  <c r="F26" i="4" s="1"/>
  <c r="F78" i="2"/>
  <c r="F9" i="7"/>
  <c r="E79" i="2"/>
  <c r="E10" i="7" s="1"/>
  <c r="E11" i="7" s="1"/>
  <c r="D80" i="2"/>
  <c r="D81" i="2" s="1"/>
  <c r="E25" i="4"/>
  <c r="E27" i="4"/>
  <c r="C11" i="7"/>
  <c r="G34" i="2"/>
  <c r="G57" i="2" s="1"/>
  <c r="G58" i="2" s="1"/>
  <c r="G51" i="4" s="1"/>
  <c r="H32" i="2"/>
  <c r="H37" i="2" s="1"/>
  <c r="H38" i="2" s="1"/>
  <c r="D28" i="4" l="1"/>
  <c r="G42" i="3"/>
  <c r="G44" i="3" s="1"/>
  <c r="E80" i="2"/>
  <c r="E81" i="2" s="1"/>
  <c r="E28" i="4"/>
  <c r="F79" i="2"/>
  <c r="G22" i="4"/>
  <c r="G26" i="4" s="1"/>
  <c r="G78" i="2"/>
  <c r="G9" i="7"/>
  <c r="F27" i="4"/>
  <c r="F25" i="4"/>
  <c r="H34" i="2"/>
  <c r="H57" i="2" s="1"/>
  <c r="H58" i="2" s="1"/>
  <c r="H51" i="4" s="1"/>
  <c r="I32" i="2"/>
  <c r="I37" i="2" s="1"/>
  <c r="I38" i="2" s="1"/>
  <c r="D25" i="7" l="1"/>
  <c r="D55" i="4"/>
  <c r="H42" i="3"/>
  <c r="H44" i="3" s="1"/>
  <c r="E55" i="4"/>
  <c r="E25" i="7"/>
  <c r="F28" i="4"/>
  <c r="G79" i="2"/>
  <c r="G10" i="7" s="1"/>
  <c r="G11" i="7" s="1"/>
  <c r="H22" i="4"/>
  <c r="H26" i="4" s="1"/>
  <c r="H78" i="2"/>
  <c r="H9" i="7"/>
  <c r="G27" i="4"/>
  <c r="G25" i="4"/>
  <c r="F10" i="7"/>
  <c r="F80" i="2"/>
  <c r="F81" i="2" s="1"/>
  <c r="I34" i="2"/>
  <c r="I57" i="2" s="1"/>
  <c r="I58" i="2" s="1"/>
  <c r="I51" i="4" s="1"/>
  <c r="J32" i="2"/>
  <c r="J37" i="2" s="1"/>
  <c r="J38" i="2" s="1"/>
  <c r="I42" i="3" l="1"/>
  <c r="I44" i="3" s="1"/>
  <c r="F55" i="4"/>
  <c r="F25" i="7"/>
  <c r="G28" i="4"/>
  <c r="H25" i="4"/>
  <c r="H27" i="4"/>
  <c r="I22" i="4"/>
  <c r="I26" i="4" s="1"/>
  <c r="I78" i="2"/>
  <c r="I9" i="7"/>
  <c r="F11" i="7"/>
  <c r="H79" i="2"/>
  <c r="H80" i="2" s="1"/>
  <c r="H81" i="2" s="1"/>
  <c r="G80" i="2"/>
  <c r="G81" i="2" s="1"/>
  <c r="J34" i="2"/>
  <c r="J57" i="2" s="1"/>
  <c r="J58" i="2" s="1"/>
  <c r="J51" i="4" s="1"/>
  <c r="K32" i="2"/>
  <c r="K37" i="2" s="1"/>
  <c r="K38" i="2" s="1"/>
  <c r="J42" i="3" l="1"/>
  <c r="J44" i="3" s="1"/>
  <c r="G55" i="4"/>
  <c r="G25" i="7"/>
  <c r="H28" i="4"/>
  <c r="J22" i="4"/>
  <c r="J26" i="4" s="1"/>
  <c r="J78" i="2"/>
  <c r="J9" i="7"/>
  <c r="I79" i="2"/>
  <c r="I10" i="7" s="1"/>
  <c r="I11" i="7" s="1"/>
  <c r="H10" i="7"/>
  <c r="I25" i="4"/>
  <c r="I27" i="4"/>
  <c r="K34" i="2"/>
  <c r="K57" i="2" s="1"/>
  <c r="K58" i="2" s="1"/>
  <c r="K51" i="4" s="1"/>
  <c r="L32" i="2"/>
  <c r="L37" i="2" s="1"/>
  <c r="L38" i="2" s="1"/>
  <c r="K42" i="3" l="1"/>
  <c r="K44" i="3" s="1"/>
  <c r="H55" i="4"/>
  <c r="H25" i="7"/>
  <c r="J25" i="4"/>
  <c r="J27" i="4"/>
  <c r="I80" i="2"/>
  <c r="I81" i="2" s="1"/>
  <c r="K22" i="4"/>
  <c r="K26" i="4" s="1"/>
  <c r="K78" i="2"/>
  <c r="K9" i="7"/>
  <c r="H11" i="7"/>
  <c r="I28" i="4"/>
  <c r="J79" i="2"/>
  <c r="J10" i="7" s="1"/>
  <c r="J11" i="7" s="1"/>
  <c r="L34" i="2"/>
  <c r="L57" i="2" s="1"/>
  <c r="L58" i="2" s="1"/>
  <c r="L51" i="4" s="1"/>
  <c r="M32" i="2"/>
  <c r="M37" i="2" s="1"/>
  <c r="M38" i="2" s="1"/>
  <c r="L42" i="3" l="1"/>
  <c r="L44" i="3" s="1"/>
  <c r="I55" i="4"/>
  <c r="I25" i="7"/>
  <c r="K25" i="4"/>
  <c r="K27" i="4"/>
  <c r="J80" i="2"/>
  <c r="J81" i="2" s="1"/>
  <c r="L22" i="4"/>
  <c r="L26" i="4" s="1"/>
  <c r="L78" i="2"/>
  <c r="L9" i="7"/>
  <c r="J28" i="4"/>
  <c r="K79" i="2"/>
  <c r="K10" i="7" s="1"/>
  <c r="M34" i="2"/>
  <c r="M57" i="2" s="1"/>
  <c r="M58" i="2" s="1"/>
  <c r="M51" i="4" s="1"/>
  <c r="N32" i="2"/>
  <c r="N37" i="2" s="1"/>
  <c r="N38" i="2" s="1"/>
  <c r="M42" i="3" l="1"/>
  <c r="M44" i="3" s="1"/>
  <c r="J55" i="4"/>
  <c r="J25" i="7"/>
  <c r="L27" i="4"/>
  <c r="L25" i="4"/>
  <c r="K11" i="7"/>
  <c r="M22" i="4"/>
  <c r="M26" i="4" s="1"/>
  <c r="M78" i="2"/>
  <c r="M9" i="7"/>
  <c r="K28" i="4"/>
  <c r="K80" i="2"/>
  <c r="K81" i="2" s="1"/>
  <c r="L79" i="2"/>
  <c r="L10" i="7" s="1"/>
  <c r="L11" i="7" s="1"/>
  <c r="N34" i="2"/>
  <c r="L80" i="2" l="1"/>
  <c r="L81" i="2" s="1"/>
  <c r="K55" i="4"/>
  <c r="K25" i="7"/>
  <c r="L28" i="4"/>
  <c r="M27" i="4"/>
  <c r="M25" i="4"/>
  <c r="M79" i="2"/>
  <c r="M10" i="7" s="1"/>
  <c r="M11" i="7" s="1"/>
  <c r="O34" i="2"/>
  <c r="N57" i="2"/>
  <c r="N58" i="2" s="1"/>
  <c r="N51" i="4" s="1"/>
  <c r="N42" i="3" l="1"/>
  <c r="N44" i="3" s="1"/>
  <c r="M80" i="2"/>
  <c r="M81" i="2" s="1"/>
  <c r="L55" i="4"/>
  <c r="L25" i="7"/>
  <c r="M28" i="4"/>
  <c r="N22" i="4"/>
  <c r="N26" i="4" s="1"/>
  <c r="O26" i="4" s="1"/>
  <c r="N78" i="2"/>
  <c r="N9" i="7"/>
  <c r="O58" i="2"/>
  <c r="O51" i="4" s="1"/>
  <c r="O22" i="4" l="1"/>
  <c r="O42" i="3"/>
  <c r="O44" i="3" s="1"/>
  <c r="M55" i="4"/>
  <c r="M25" i="7"/>
  <c r="O9" i="7"/>
  <c r="N79" i="2"/>
  <c r="O78" i="2"/>
  <c r="N27" i="4"/>
  <c r="O27" i="4" s="1"/>
  <c r="N25" i="4"/>
  <c r="C9" i="14" l="1"/>
  <c r="D9" i="14" s="1"/>
  <c r="D10" i="14" s="1"/>
  <c r="N28" i="4"/>
  <c r="O25" i="4"/>
  <c r="O28" i="4" s="1"/>
  <c r="N10" i="7"/>
  <c r="O79" i="2"/>
  <c r="O80" i="2" s="1"/>
  <c r="O81" i="2" s="1"/>
  <c r="N80" i="2"/>
  <c r="N81" i="2" s="1"/>
  <c r="B26" i="7"/>
  <c r="B16" i="7"/>
  <c r="B27" i="7"/>
  <c r="B17" i="7"/>
  <c r="B15" i="7"/>
  <c r="O55" i="4" l="1"/>
  <c r="N55" i="4"/>
  <c r="N25" i="7"/>
  <c r="O25" i="7" s="1"/>
  <c r="O10" i="7"/>
  <c r="N11" i="7"/>
  <c r="C10" i="14" l="1"/>
  <c r="C11" i="14" s="1"/>
  <c r="E9" i="14"/>
  <c r="B25" i="7"/>
  <c r="C25" i="14"/>
  <c r="D25" i="14" s="1"/>
  <c r="E25" i="14" s="1"/>
  <c r="F25" i="14" s="1"/>
  <c r="G25" i="14" s="1"/>
  <c r="H25" i="14" s="1"/>
  <c r="I25" i="14" s="1"/>
  <c r="J25" i="14" s="1"/>
  <c r="K25" i="14" s="1"/>
  <c r="L25" i="14" s="1"/>
  <c r="D11" i="14"/>
  <c r="B10" i="7"/>
  <c r="O11" i="7"/>
  <c r="B11" i="7" s="1"/>
  <c r="E10" i="14" l="1"/>
  <c r="E11" i="14" s="1"/>
  <c r="F9" i="14"/>
  <c r="K13" i="4"/>
  <c r="K18" i="4" s="1"/>
  <c r="H13" i="4"/>
  <c r="H18" i="4" s="1"/>
  <c r="E13" i="4"/>
  <c r="E18" i="4" s="1"/>
  <c r="I13" i="4"/>
  <c r="I18" i="4" s="1"/>
  <c r="G13" i="4"/>
  <c r="G18" i="4" s="1"/>
  <c r="M13" i="4"/>
  <c r="M18" i="4" s="1"/>
  <c r="F13" i="4"/>
  <c r="F18" i="4" s="1"/>
  <c r="N13" i="4"/>
  <c r="N18" i="4" s="1"/>
  <c r="C13" i="4"/>
  <c r="J13" i="4"/>
  <c r="J18" i="4" s="1"/>
  <c r="D13" i="4"/>
  <c r="D18" i="4" s="1"/>
  <c r="L13" i="4"/>
  <c r="L18" i="4" s="1"/>
  <c r="C18" i="4" l="1"/>
  <c r="C24" i="7" s="1"/>
  <c r="C28" i="7" s="1"/>
  <c r="C30" i="7" s="1"/>
  <c r="C38" i="7" s="1"/>
  <c r="O13" i="4"/>
  <c r="O18" i="4" s="1"/>
  <c r="G54" i="4"/>
  <c r="G58" i="4" s="1"/>
  <c r="G59" i="4" s="1"/>
  <c r="K54" i="4"/>
  <c r="K58" i="4" s="1"/>
  <c r="K59" i="4" s="1"/>
  <c r="L54" i="4"/>
  <c r="L58" i="4" s="1"/>
  <c r="L59" i="4" s="1"/>
  <c r="N54" i="4"/>
  <c r="N58" i="4" s="1"/>
  <c r="N59" i="4" s="1"/>
  <c r="I54" i="4"/>
  <c r="I58" i="4" s="1"/>
  <c r="I59" i="4" s="1"/>
  <c r="D54" i="4"/>
  <c r="D58" i="4" s="1"/>
  <c r="D59" i="4" s="1"/>
  <c r="F54" i="4"/>
  <c r="F58" i="4" s="1"/>
  <c r="F59" i="4" s="1"/>
  <c r="E54" i="4"/>
  <c r="E58" i="4" s="1"/>
  <c r="E59" i="4" s="1"/>
  <c r="J54" i="4"/>
  <c r="J58" i="4" s="1"/>
  <c r="J59" i="4" s="1"/>
  <c r="M54" i="4"/>
  <c r="M58" i="4" s="1"/>
  <c r="M59" i="4" s="1"/>
  <c r="H54" i="4"/>
  <c r="H58" i="4" s="1"/>
  <c r="H59" i="4" s="1"/>
  <c r="F10" i="14"/>
  <c r="F11" i="14" s="1"/>
  <c r="G9" i="14"/>
  <c r="G24" i="7"/>
  <c r="G28" i="7" s="1"/>
  <c r="G30" i="7" s="1"/>
  <c r="G38" i="7" s="1"/>
  <c r="G11" i="19" s="1"/>
  <c r="G14" i="19" s="1"/>
  <c r="K24" i="7"/>
  <c r="K28" i="7" s="1"/>
  <c r="K30" i="7" s="1"/>
  <c r="K38" i="7" s="1"/>
  <c r="K11" i="19" s="1"/>
  <c r="K14" i="19" s="1"/>
  <c r="L24" i="7"/>
  <c r="L28" i="7" s="1"/>
  <c r="L30" i="7" s="1"/>
  <c r="L38" i="7" s="1"/>
  <c r="L11" i="19" s="1"/>
  <c r="L14" i="19" s="1"/>
  <c r="N24" i="7"/>
  <c r="N28" i="7" s="1"/>
  <c r="N30" i="7" s="1"/>
  <c r="N38" i="7" s="1"/>
  <c r="N11" i="19" s="1"/>
  <c r="N14" i="19" s="1"/>
  <c r="I24" i="7"/>
  <c r="I28" i="7" s="1"/>
  <c r="I30" i="7" s="1"/>
  <c r="I38" i="7" s="1"/>
  <c r="I11" i="19" s="1"/>
  <c r="I14" i="19" s="1"/>
  <c r="D24" i="7"/>
  <c r="D28" i="7" s="1"/>
  <c r="D30" i="7" s="1"/>
  <c r="D38" i="7" s="1"/>
  <c r="D11" i="19" s="1"/>
  <c r="D14" i="19" s="1"/>
  <c r="F24" i="7"/>
  <c r="F28" i="7" s="1"/>
  <c r="F30" i="7" s="1"/>
  <c r="F38" i="7" s="1"/>
  <c r="F11" i="19" s="1"/>
  <c r="F14" i="19" s="1"/>
  <c r="E24" i="7"/>
  <c r="E28" i="7" s="1"/>
  <c r="E30" i="7" s="1"/>
  <c r="E38" i="7" s="1"/>
  <c r="E11" i="19" s="1"/>
  <c r="E14" i="19" s="1"/>
  <c r="J24" i="7"/>
  <c r="J28" i="7" s="1"/>
  <c r="J30" i="7" s="1"/>
  <c r="J38" i="7" s="1"/>
  <c r="J11" i="19" s="1"/>
  <c r="J14" i="19" s="1"/>
  <c r="M24" i="7"/>
  <c r="M28" i="7" s="1"/>
  <c r="M30" i="7" s="1"/>
  <c r="M38" i="7" s="1"/>
  <c r="M11" i="19" s="1"/>
  <c r="M14" i="19" s="1"/>
  <c r="H24" i="7"/>
  <c r="H28" i="7" s="1"/>
  <c r="H30" i="7" s="1"/>
  <c r="H38" i="7" s="1"/>
  <c r="H11" i="19" s="1"/>
  <c r="H14" i="19" s="1"/>
  <c r="C54" i="4" l="1"/>
  <c r="C58" i="4" s="1"/>
  <c r="C59" i="4" s="1"/>
  <c r="A43" i="7"/>
  <c r="C11" i="19"/>
  <c r="C14" i="19" s="1"/>
  <c r="C16" i="19" s="1"/>
  <c r="O54" i="4"/>
  <c r="O58" i="4" s="1"/>
  <c r="O59" i="4" s="1"/>
  <c r="G10" i="14"/>
  <c r="G11" i="14" s="1"/>
  <c r="H9" i="14"/>
  <c r="O24" i="7"/>
  <c r="C24" i="14" s="1"/>
  <c r="D24" i="14" s="1"/>
  <c r="E24" i="14" s="1"/>
  <c r="F24" i="14" s="1"/>
  <c r="G24" i="14" s="1"/>
  <c r="H24" i="14" s="1"/>
  <c r="I24" i="14" s="1"/>
  <c r="J24" i="14" s="1"/>
  <c r="K24" i="14" s="1"/>
  <c r="L24" i="14" s="1"/>
  <c r="D9" i="19" l="1"/>
  <c r="D16" i="19" s="1"/>
  <c r="E9" i="19" s="1"/>
  <c r="E16" i="19" s="1"/>
  <c r="F9" i="19" s="1"/>
  <c r="F16" i="19" s="1"/>
  <c r="G9" i="19" s="1"/>
  <c r="G16" i="19" s="1"/>
  <c r="H9" i="19" s="1"/>
  <c r="H16" i="19" s="1"/>
  <c r="I9" i="19" s="1"/>
  <c r="I16" i="19" s="1"/>
  <c r="J9" i="19" s="1"/>
  <c r="J16" i="19" s="1"/>
  <c r="K9" i="19" s="1"/>
  <c r="K16" i="19" s="1"/>
  <c r="L9" i="19" s="1"/>
  <c r="L16" i="19" s="1"/>
  <c r="M9" i="19" s="1"/>
  <c r="M16" i="19" s="1"/>
  <c r="N9" i="19" s="1"/>
  <c r="N16" i="19" s="1"/>
  <c r="B24" i="7"/>
  <c r="C28" i="14"/>
  <c r="C30" i="14" s="1"/>
  <c r="C38" i="14" s="1"/>
  <c r="H10" i="14"/>
  <c r="H11" i="14" s="1"/>
  <c r="I9" i="14"/>
  <c r="O28" i="7"/>
  <c r="O30" i="7" s="1"/>
  <c r="A21" i="10" l="1"/>
  <c r="B28" i="7"/>
  <c r="I10" i="14"/>
  <c r="I11" i="14" s="1"/>
  <c r="J9" i="14"/>
  <c r="O38" i="7"/>
  <c r="B30" i="7"/>
  <c r="B38" i="7" l="1"/>
  <c r="A41" i="7"/>
  <c r="J10" i="14"/>
  <c r="J11" i="14" s="1"/>
  <c r="K9" i="14"/>
  <c r="K10" i="14" l="1"/>
  <c r="K11" i="14" s="1"/>
  <c r="L9" i="14"/>
  <c r="L10" i="14" l="1"/>
  <c r="L11" i="14" s="1"/>
  <c r="D28" i="14" l="1"/>
  <c r="D30" i="14" s="1"/>
  <c r="D38" i="14" s="1"/>
  <c r="E28" i="14" l="1"/>
  <c r="E30" i="14" s="1"/>
  <c r="E38" i="14" s="1"/>
  <c r="F28" i="14"/>
  <c r="F30" i="14" s="1"/>
  <c r="F38" i="14" s="1"/>
  <c r="G28" i="14" l="1"/>
  <c r="G30" i="14" s="1"/>
  <c r="G38" i="14" s="1"/>
  <c r="H28" i="14" l="1"/>
  <c r="H30" i="14" s="1"/>
  <c r="H38" i="14" s="1"/>
  <c r="I28" i="14" l="1"/>
  <c r="I30" i="14" s="1"/>
  <c r="I38" i="14" s="1"/>
  <c r="J28" i="14" l="1"/>
  <c r="J30" i="14" s="1"/>
  <c r="J38" i="14" s="1"/>
  <c r="L28" i="14" l="1"/>
  <c r="L30" i="14" s="1"/>
  <c r="L38" i="14" s="1"/>
  <c r="K28" i="14"/>
  <c r="K30" i="14" s="1"/>
  <c r="K38" i="14" s="1"/>
</calcChain>
</file>

<file path=xl/sharedStrings.xml><?xml version="1.0" encoding="utf-8"?>
<sst xmlns="http://schemas.openxmlformats.org/spreadsheetml/2006/main" count="598" uniqueCount="273">
  <si>
    <t>Rent per square foot per year</t>
  </si>
  <si>
    <t>Year</t>
  </si>
  <si>
    <t>Sales</t>
  </si>
  <si>
    <t>Customers per hour</t>
  </si>
  <si>
    <t>Days open per week</t>
  </si>
  <si>
    <t>Customers per week</t>
  </si>
  <si>
    <t>Average sale per customer</t>
  </si>
  <si>
    <t>Average sales per day</t>
  </si>
  <si>
    <t>Average sales per week</t>
  </si>
  <si>
    <t>Average sales per month</t>
  </si>
  <si>
    <t>Daily</t>
  </si>
  <si>
    <t>Weekly</t>
  </si>
  <si>
    <t>Monthly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</si>
  <si>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</si>
  <si>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</si>
  <si>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</si>
  <si>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</si>
  <si>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</si>
  <si>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</si>
  <si>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</si>
  <si>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</si>
  <si>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</si>
  <si>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</si>
  <si>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</si>
  <si>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</si>
  <si>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Customers per month</t>
  </si>
  <si>
    <t>First year growth</t>
  </si>
  <si>
    <t>Starting</t>
  </si>
  <si>
    <t>Sales per month</t>
  </si>
  <si>
    <t>Customers per day</t>
  </si>
  <si>
    <t>Average days open per month</t>
  </si>
  <si>
    <t>Average weeks per month</t>
  </si>
  <si>
    <t>Seasonal changes in sales</t>
  </si>
  <si>
    <t>Unadjusted sales per month</t>
  </si>
  <si>
    <t>Adjusted sales per month</t>
  </si>
  <si>
    <t>Adjustments for seasonal trends</t>
  </si>
  <si>
    <t>12 Month Profit and Loss</t>
  </si>
  <si>
    <t>Income</t>
  </si>
  <si>
    <t>Cost of Goods Sold</t>
  </si>
  <si>
    <t xml:space="preserve">Sales </t>
  </si>
  <si>
    <t>Cost of Goods Sold %</t>
  </si>
  <si>
    <t>Gross Profit</t>
  </si>
  <si>
    <t>Labor</t>
  </si>
  <si>
    <t>Expenses</t>
  </si>
  <si>
    <t>Role</t>
  </si>
  <si>
    <t>Sun</t>
  </si>
  <si>
    <t>Mon</t>
  </si>
  <si>
    <t>Tue</t>
  </si>
  <si>
    <t>Wed</t>
  </si>
  <si>
    <t>Thu</t>
  </si>
  <si>
    <t>Fri</t>
  </si>
  <si>
    <t>Sat</t>
  </si>
  <si>
    <t>Week</t>
  </si>
  <si>
    <t>Weekly Pay</t>
  </si>
  <si>
    <t>Total</t>
  </si>
  <si>
    <t>Labor as a % of Sales</t>
  </si>
  <si>
    <t>Weekly Labor Compensation</t>
  </si>
  <si>
    <t>Average Monthly labor compensation</t>
  </si>
  <si>
    <t>Payroll Taxes</t>
  </si>
  <si>
    <t>Net Income</t>
  </si>
  <si>
    <t>Monthly Labor Costs</t>
  </si>
  <si>
    <t>Operations</t>
  </si>
  <si>
    <t>Marketing</t>
  </si>
  <si>
    <t>Depreciation</t>
  </si>
  <si>
    <t>Equipment Repair</t>
  </si>
  <si>
    <t>Paper Goods</t>
  </si>
  <si>
    <t>Credit Card Fees</t>
  </si>
  <si>
    <t>Telephone and Internet</t>
  </si>
  <si>
    <t>monthly</t>
  </si>
  <si>
    <t>% of sales</t>
  </si>
  <si>
    <t>Utilities</t>
  </si>
  <si>
    <t>Community Donations</t>
  </si>
  <si>
    <t>Overhead</t>
  </si>
  <si>
    <t>Cash Flow</t>
  </si>
  <si>
    <t>Uses</t>
  </si>
  <si>
    <t>Assets</t>
  </si>
  <si>
    <t>Total Asset uses</t>
  </si>
  <si>
    <t>Working Capital</t>
  </si>
  <si>
    <t>Total Expense uses</t>
  </si>
  <si>
    <t>Subtotal</t>
  </si>
  <si>
    <t>Overrun allocation</t>
  </si>
  <si>
    <t>Total uses</t>
  </si>
  <si>
    <t>Sources</t>
  </si>
  <si>
    <t>Sources and Uses</t>
  </si>
  <si>
    <t>Equipment</t>
  </si>
  <si>
    <t>Start-up Staffing</t>
  </si>
  <si>
    <t>Debt</t>
  </si>
  <si>
    <t>Bank Debt</t>
  </si>
  <si>
    <t>Total sources</t>
  </si>
  <si>
    <t>Founding members</t>
  </si>
  <si>
    <t>Founding member equity contribution</t>
  </si>
  <si>
    <t>Member equity</t>
  </si>
  <si>
    <t>Loan</t>
  </si>
  <si>
    <t>Rate</t>
  </si>
  <si>
    <t>Years</t>
  </si>
  <si>
    <t>Total payments</t>
  </si>
  <si>
    <t>Monthly payment</t>
  </si>
  <si>
    <t>Cumulative interest</t>
  </si>
  <si>
    <t>Loan terms</t>
  </si>
  <si>
    <t>Payment</t>
  </si>
  <si>
    <t>First Year Payment Schedule</t>
  </si>
  <si>
    <t>Principal payment</t>
  </si>
  <si>
    <t>Payment number</t>
  </si>
  <si>
    <t>Interest Payment</t>
  </si>
  <si>
    <t>Starting Principal</t>
  </si>
  <si>
    <t>Ending Principal</t>
  </si>
  <si>
    <t>Other Income and Expense</t>
  </si>
  <si>
    <t>Operating Income</t>
  </si>
  <si>
    <t>Other Expense</t>
  </si>
  <si>
    <t>Other Income</t>
  </si>
  <si>
    <t>Payments per year</t>
  </si>
  <si>
    <t>Leasehold improvements</t>
  </si>
  <si>
    <t>Leasehold Improvements useful life</t>
  </si>
  <si>
    <t>Equipment years of life</t>
  </si>
  <si>
    <t>Labor Costs</t>
  </si>
  <si>
    <t>Expenses as a % of Sales</t>
  </si>
  <si>
    <t>First Year Sales</t>
  </si>
  <si>
    <t>% of Sales</t>
  </si>
  <si>
    <t>10 Year Profit and Loss</t>
  </si>
  <si>
    <t>Starting Cash</t>
  </si>
  <si>
    <t>Add back Depreciation</t>
  </si>
  <si>
    <t>Subtract  Interest Payment</t>
  </si>
  <si>
    <t>Cash flow</t>
  </si>
  <si>
    <t>Ending Cash</t>
  </si>
  <si>
    <t>Growth %</t>
  </si>
  <si>
    <t>Hours open per day</t>
  </si>
  <si>
    <t xml:space="preserve">How often are you open? </t>
  </si>
  <si>
    <t>Customers</t>
  </si>
  <si>
    <t xml:space="preserve">What is a typical sale? </t>
  </si>
  <si>
    <t>Average sale per customer in dollars</t>
  </si>
  <si>
    <t>Customers per hour open</t>
  </si>
  <si>
    <t>Customers and sales</t>
  </si>
  <si>
    <t>Reality check: daily numbers</t>
  </si>
  <si>
    <t>Paid vacation days off</t>
  </si>
  <si>
    <t>Paid holiday days off</t>
  </si>
  <si>
    <t>Paid sick days off</t>
  </si>
  <si>
    <t>Days</t>
  </si>
  <si>
    <t>Additional</t>
  </si>
  <si>
    <t>Hourly Compensation</t>
  </si>
  <si>
    <t>Cost of Goods Sold (COGS)</t>
  </si>
  <si>
    <t>Overhead (Fixed Expenses)</t>
  </si>
  <si>
    <t>Operations (% of Sales Expenses)</t>
  </si>
  <si>
    <t>Marketing (Irregular Expenses)</t>
  </si>
  <si>
    <t>% above subtotal</t>
  </si>
  <si>
    <t>12 Month Cash Flow</t>
  </si>
  <si>
    <t xml:space="preserve">This sheet is based on assumptions entered on other sheets.  </t>
  </si>
  <si>
    <t>Zap &amp; Snack</t>
  </si>
  <si>
    <t>Price</t>
  </si>
  <si>
    <t>Smoothie</t>
  </si>
  <si>
    <t>Classic Smoothie 44 oz</t>
  </si>
  <si>
    <t>Superfood Smoothies 32 oz</t>
  </si>
  <si>
    <t>Superfood Smoothies 44 oz</t>
  </si>
  <si>
    <t>Classic Smoothie 32 oz</t>
  </si>
  <si>
    <t>Build your Own 32 oz</t>
  </si>
  <si>
    <t>Average Smoothie Cost</t>
  </si>
  <si>
    <t>Category</t>
  </si>
  <si>
    <t>Item</t>
  </si>
  <si>
    <t>Grab &amp; Go Snacks</t>
  </si>
  <si>
    <t>Power Trail Mix (Organic nuts, seeds, dried fruit)</t>
  </si>
  <si>
    <t>Organic Apple Chips</t>
  </si>
  <si>
    <t>Dried Banana Bites</t>
  </si>
  <si>
    <t>Organic Almond Butter Packets</t>
  </si>
  <si>
    <t>Veggie Power Sticks (Carrots &amp; Hummus)</t>
  </si>
  <si>
    <t>Kale Chips (Organic &amp; Air-Dried)</t>
  </si>
  <si>
    <t>Dark Chocolate Energy Bar (Organic, Vegan)</t>
  </si>
  <si>
    <t>Gluten-Free Granola Bar (Organic Oats &amp; Honey)</t>
  </si>
  <si>
    <t>High-Energy Protein Snacks</t>
  </si>
  <si>
    <t>Organic Turkey Jerky</t>
  </si>
  <si>
    <t>Plant-Based Protein Bar</t>
  </si>
  <si>
    <t>Protein Shake (Vanilla, Chocolate, Matcha)</t>
  </si>
  <si>
    <t>Peanut Butter Energy Bites (Organic, No Added Sugar)</t>
  </si>
  <si>
    <t>EV-Themed Snacks</t>
  </si>
  <si>
    <t>Supercharged Snack Pack (Nuts, Dried Berries, Dark Chocolate)</t>
  </si>
  <si>
    <t>Voltage Vegan Chips (Sweet Potato &amp; Beet Chips)</t>
  </si>
  <si>
    <t>Zap Bites (Organic Date &amp; Nut Energy Balls)</t>
  </si>
  <si>
    <t>Regenerative Recharge Bar (Coconut, Cacao, Almonds)</t>
  </si>
  <si>
    <t>Refreshing Organic Beverages</t>
  </si>
  <si>
    <t>Cold-Pressed Juice (Orange, Green Detox, Beet Boost)</t>
  </si>
  <si>
    <t>Organic Kombucha (Ginger, Berry, Citrus)</t>
  </si>
  <si>
    <t>Oat Milk Cold Brew Coffee</t>
  </si>
  <si>
    <t>Electrolyte-Infused Spring Water</t>
  </si>
  <si>
    <t>Matcha Green Tea Energy Drink</t>
  </si>
  <si>
    <t>Classic Convenience Picks</t>
  </si>
  <si>
    <t>Cheetos (Flamin’ Hot, Crunchy)</t>
  </si>
  <si>
    <t>Pepsi (20 oz bottle)</t>
  </si>
  <si>
    <t>Snickers Bar</t>
  </si>
  <si>
    <t>Gatorade (Variety)</t>
  </si>
  <si>
    <t>Cup Noodles (Chicken, Beef)</t>
  </si>
  <si>
    <t>Average Prepackaged Item Cost</t>
  </si>
  <si>
    <t>Charging</t>
  </si>
  <si>
    <t>Level 2 Charging  (4 hr or 100 miles of range)</t>
  </si>
  <si>
    <t>Level 3 Charging (30 min or 100 miles of range)</t>
  </si>
  <si>
    <t>Average Charging Cost</t>
  </si>
  <si>
    <t>Assuming customer charges, buys a smoothie, and prepackaged snack</t>
  </si>
  <si>
    <t>COGS</t>
  </si>
  <si>
    <t>Average Cost of Goods Sold/Gross Profit</t>
  </si>
  <si>
    <t>Profit Margin</t>
  </si>
  <si>
    <t>Average Profit Margin</t>
  </si>
  <si>
    <t>Average Cost of Goods Sold/Gross Profit/Profit Margin</t>
  </si>
  <si>
    <t xml:space="preserve">This graph shows growth in monthly sales, impacted by seasonal changes.  </t>
  </si>
  <si>
    <t xml:space="preserve">This graph shows growth in monthly sales. </t>
  </si>
  <si>
    <t>General Manager</t>
  </si>
  <si>
    <t>Smoothie Bar/Cashier</t>
  </si>
  <si>
    <t>Marketing and HR Department</t>
  </si>
  <si>
    <t>Finance Department</t>
  </si>
  <si>
    <t>Wage per hour</t>
  </si>
  <si>
    <t>Workers Pay</t>
  </si>
  <si>
    <t>Operations and Maintenance</t>
  </si>
  <si>
    <t>Income Misc Calculations</t>
  </si>
  <si>
    <t>Quantity</t>
  </si>
  <si>
    <t>Cost per unit</t>
  </si>
  <si>
    <t>Total Cost</t>
  </si>
  <si>
    <t>Direct Current Fast-Charging Plazas Grant (This is an assumption that Zap &amp; Snack would recive a grant covering 50% from the State of Colorado).</t>
  </si>
  <si>
    <t>Total Estimated Out of Pocket Cost</t>
  </si>
  <si>
    <t>Subtract</t>
  </si>
  <si>
    <t>Level 2 Charger Cost Breakdown</t>
  </si>
  <si>
    <t>Level 3 Charger Cost Breakdown</t>
  </si>
  <si>
    <t>Battery Energy Storage System</t>
  </si>
  <si>
    <t>Expenses/Debt Misc Calculations</t>
  </si>
  <si>
    <t>Land Purchase and Building Construction Cost Breakdown</t>
  </si>
  <si>
    <r>
      <rPr>
        <b/>
        <sz val="14"/>
        <color theme="1"/>
        <rFont val="Calibri"/>
        <family val="2"/>
        <scheme val="minor"/>
      </rPr>
      <t>Charging Station</t>
    </r>
    <r>
      <rPr>
        <sz val="14"/>
        <color theme="1"/>
        <rFont val="Calibri"/>
        <family val="2"/>
        <scheme val="minor"/>
      </rPr>
      <t xml:space="preserve"> (ChargePoint CT4021)</t>
    </r>
  </si>
  <si>
    <r>
      <rPr>
        <b/>
        <sz val="14"/>
        <color theme="1"/>
        <rFont val="Calibri"/>
        <family val="2"/>
        <scheme val="minor"/>
      </rPr>
      <t>Permits</t>
    </r>
    <r>
      <rPr>
        <sz val="14"/>
        <color theme="1"/>
        <rFont val="Calibri"/>
        <family val="2"/>
        <scheme val="minor"/>
      </rPr>
      <t xml:space="preserve"> (Split cost with Level 3 Chargers)</t>
    </r>
  </si>
  <si>
    <r>
      <rPr>
        <b/>
        <sz val="14"/>
        <color theme="1"/>
        <rFont val="Calibri"/>
        <family val="2"/>
        <scheme val="minor"/>
      </rPr>
      <t>Site Engineer</t>
    </r>
    <r>
      <rPr>
        <sz val="14"/>
        <color theme="1"/>
        <rFont val="Calibri"/>
        <family val="2"/>
        <scheme val="minor"/>
      </rPr>
      <t xml:space="preserve"> (Split cost with Level 3 Chargers)</t>
    </r>
  </si>
  <si>
    <r>
      <rPr>
        <b/>
        <sz val="14"/>
        <color theme="1"/>
        <rFont val="Calibri"/>
        <family val="2"/>
        <scheme val="minor"/>
      </rPr>
      <t>Site prep and Installation</t>
    </r>
    <r>
      <rPr>
        <sz val="14"/>
        <color theme="1"/>
        <rFont val="Calibri"/>
        <family val="2"/>
        <scheme val="minor"/>
      </rPr>
      <t xml:space="preserve"> (Includes all construction, from concrete pouring to placing signs)</t>
    </r>
  </si>
  <si>
    <r>
      <rPr>
        <b/>
        <sz val="14"/>
        <color theme="1"/>
        <rFont val="Calibri"/>
        <family val="2"/>
        <scheme val="minor"/>
      </rPr>
      <t xml:space="preserve">Shipping </t>
    </r>
    <r>
      <rPr>
        <sz val="14"/>
        <color theme="1"/>
        <rFont val="Calibri"/>
        <family val="2"/>
        <scheme val="minor"/>
      </rPr>
      <t>(Split cost with Level 3 Chargers)</t>
    </r>
  </si>
  <si>
    <r>
      <rPr>
        <b/>
        <sz val="14"/>
        <color theme="1"/>
        <rFont val="Calibri"/>
        <family val="2"/>
        <scheme val="minor"/>
      </rPr>
      <t>Charging Station</t>
    </r>
    <r>
      <rPr>
        <sz val="14"/>
        <color theme="1"/>
        <rFont val="Calibri"/>
        <family val="2"/>
        <scheme val="minor"/>
      </rPr>
      <t xml:space="preserve"> (ChargePoint Express 250 CPE250)</t>
    </r>
  </si>
  <si>
    <r>
      <rPr>
        <b/>
        <sz val="14"/>
        <color theme="1"/>
        <rFont val="Calibri"/>
        <family val="2"/>
        <scheme val="minor"/>
      </rPr>
      <t>Permits</t>
    </r>
    <r>
      <rPr>
        <sz val="14"/>
        <color theme="1"/>
        <rFont val="Calibri"/>
        <family val="2"/>
        <scheme val="minor"/>
      </rPr>
      <t xml:space="preserve"> (Split cost with Level 2 Chargers)</t>
    </r>
  </si>
  <si>
    <r>
      <rPr>
        <b/>
        <sz val="14"/>
        <color theme="1"/>
        <rFont val="Calibri"/>
        <family val="2"/>
        <scheme val="minor"/>
      </rPr>
      <t>Site Engineer</t>
    </r>
    <r>
      <rPr>
        <sz val="14"/>
        <color theme="1"/>
        <rFont val="Calibri"/>
        <family val="2"/>
        <scheme val="minor"/>
      </rPr>
      <t xml:space="preserve"> (Split cost with Level 2 Chargers)</t>
    </r>
  </si>
  <si>
    <r>
      <rPr>
        <b/>
        <sz val="14"/>
        <color theme="1"/>
        <rFont val="Calibri"/>
        <family val="2"/>
        <scheme val="minor"/>
      </rPr>
      <t xml:space="preserve">Shipping </t>
    </r>
    <r>
      <rPr>
        <sz val="14"/>
        <color theme="1"/>
        <rFont val="Calibri"/>
        <family val="2"/>
        <scheme val="minor"/>
      </rPr>
      <t>(Split cost with Level 2 Chargers)</t>
    </r>
  </si>
  <si>
    <r>
      <t>Land</t>
    </r>
    <r>
      <rPr>
        <sz val="14"/>
        <color theme="1"/>
        <rFont val="Calibri"/>
        <family val="2"/>
        <scheme val="minor"/>
      </rPr>
      <t xml:space="preserve"> (15535 E 40th Ave, Denver, CO 80239)</t>
    </r>
  </si>
  <si>
    <r>
      <t xml:space="preserve">Closing Costs </t>
    </r>
    <r>
      <rPr>
        <sz val="14"/>
        <color theme="1"/>
        <rFont val="Calibri"/>
        <family val="2"/>
        <scheme val="minor"/>
      </rPr>
      <t>(8% of sale price)</t>
    </r>
  </si>
  <si>
    <r>
      <rPr>
        <b/>
        <sz val="14"/>
        <color theme="1"/>
        <rFont val="Calibri"/>
        <family val="2"/>
        <scheme val="minor"/>
      </rPr>
      <t>Building Construction</t>
    </r>
    <r>
      <rPr>
        <sz val="14"/>
        <color theme="1"/>
        <rFont val="Calibri"/>
        <family val="2"/>
        <scheme val="minor"/>
      </rPr>
      <t xml:space="preserve"> ($200 per sq foot for 2,000 sq foot building)</t>
    </r>
  </si>
  <si>
    <t>For this calcuation, see Income Misc Calculations "Average Cost of Goods Sold/Gross Profit/Profit Margin"</t>
  </si>
  <si>
    <t>Land Purchase and Building Construction</t>
  </si>
  <si>
    <t>EV Chargers</t>
  </si>
  <si>
    <t>Total Chargers Out of Pocket Cost</t>
  </si>
  <si>
    <t>For this calculation, see Expenses+Debt Misc Calculations "Level 2+3  Charger Cost Breakdown"</t>
  </si>
  <si>
    <t>For this calculation, see Expenses+Debt Misc Calculations "Land Purchase and Building Construction Cost Breakdown"</t>
  </si>
  <si>
    <t>Loan Amount</t>
  </si>
  <si>
    <t>Bank Loan for Chargers, Land, Building Construction</t>
  </si>
  <si>
    <t>yearly cost</t>
  </si>
  <si>
    <t>Yearly payment</t>
  </si>
  <si>
    <t>Workers Comp Insurance</t>
  </si>
  <si>
    <t>Social Media ads</t>
  </si>
  <si>
    <t>For this calculation, see Income Misc Calculations "Average sale per customer in dollars"</t>
  </si>
  <si>
    <t>Total Cost (Chargers, Land, Building Construction)</t>
  </si>
  <si>
    <t>Smoothie COGS/Gross Profit/Profit Margin</t>
  </si>
  <si>
    <t>Average Prepackaged Item COGS/Gross Profit/Profit Margin</t>
  </si>
  <si>
    <t>Average Charging COGS/Gross Profit/Profit Margin</t>
  </si>
  <si>
    <t>Additional (Paid Days off)</t>
  </si>
  <si>
    <t>Health Insurance Stipend for Manager</t>
  </si>
  <si>
    <t>Benefits Stipend for Manager</t>
  </si>
  <si>
    <t xml:space="preserve">This graph shows Labor compared to Sales, given above numbers. </t>
  </si>
  <si>
    <t>Business Insurance</t>
  </si>
  <si>
    <t>Gifts for EV Auto Dealers to gain referrals</t>
  </si>
  <si>
    <t>Employee Gifts/Rewards</t>
  </si>
  <si>
    <t>Website/Online Marketing</t>
  </si>
  <si>
    <t xml:space="preserve">This graph shows Labor and Expenses compared to Sales given the numbers so far. </t>
  </si>
  <si>
    <t>This graph shows the different expenses.</t>
  </si>
  <si>
    <t>Store Inventory</t>
  </si>
  <si>
    <t>Smoothie Bar Equipment</t>
  </si>
  <si>
    <r>
      <t xml:space="preserve">According to the Cash Flow projection the </t>
    </r>
    <r>
      <rPr>
        <i/>
        <sz val="11"/>
        <color theme="1"/>
        <rFont val="Calibri"/>
        <family val="2"/>
        <scheme val="minor"/>
      </rPr>
      <t xml:space="preserve">lowest cash point </t>
    </r>
    <r>
      <rPr>
        <sz val="11"/>
        <color theme="1"/>
        <rFont val="Calibri"/>
        <family val="2"/>
        <scheme val="minor"/>
      </rPr>
      <t>during year 1 is currently:</t>
    </r>
  </si>
  <si>
    <t xml:space="preserve">If this is negative, must borrow more Working Capital. </t>
  </si>
  <si>
    <t>For more information on the funding request, see Debt sheet.</t>
  </si>
  <si>
    <t>Highest monthly net income is:</t>
  </si>
  <si>
    <t>Total year 1 net income is:</t>
  </si>
  <si>
    <t>Building Permits</t>
  </si>
  <si>
    <t>Water and Utility Taps</t>
  </si>
  <si>
    <t>Annual payment</t>
  </si>
  <si>
    <t>For this calculation, see Expenses+Debt Misc Calculations Sheet and Debt</t>
  </si>
  <si>
    <t>Total Cost without Grant</t>
  </si>
  <si>
    <t>Facility Maintenance</t>
  </si>
  <si>
    <t>Overhead (Includes monthly loan payment)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</si>
</sst>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"/>
    <numFmt numFmtId="167" formatCode="\+0%;\-0%;0%"/>
    <numFmt numFmtId="168" formatCode="_(* #,##0_);_(* \(#,##0\);_(* &quot;-&quot;?_);_(@_)"/>
    <numFmt numFmtId="169" formatCode="0.0%"/>
    <numFmt numFmtId="170" formatCode="&quot;$&quot;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Geneva"/>
    </font>
    <font>
      <sz val="11"/>
      <color theme="0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8" fillId="0" borderId="0"/>
    <xf numFmtId="0" fontId="13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164" fontId="0" fillId="2" borderId="1" xfId="1" applyNumberFormat="1" applyFont="1" applyFill="1" applyBorder="1"/>
    <xf numFmtId="8" fontId="0" fillId="2" borderId="1" xfId="4" applyNumberFormat="1" applyFont="1"/>
    <xf numFmtId="44" fontId="0" fillId="0" borderId="0" xfId="2" applyFont="1"/>
    <xf numFmtId="165" fontId="0" fillId="0" borderId="0" xfId="2" applyNumberFormat="1" applyFont="1"/>
    <xf numFmtId="165" fontId="0" fillId="0" borderId="0" xfId="0" applyNumberFormat="1"/>
    <xf numFmtId="0" fontId="0" fillId="2" borderId="1" xfId="4" applyFont="1" applyAlignment="1">
      <alignment horizontal="left"/>
    </xf>
    <xf numFmtId="10" fontId="0" fillId="2" borderId="1" xfId="3" applyNumberFormat="1" applyFont="1" applyFill="1" applyBorder="1"/>
    <xf numFmtId="10" fontId="0" fillId="0" borderId="0" xfId="3" applyNumberFormat="1" applyFont="1"/>
    <xf numFmtId="164" fontId="0" fillId="2" borderId="1" xfId="1" applyNumberFormat="1" applyFont="1" applyFill="1" applyBorder="1" applyAlignment="1">
      <alignment horizontal="left"/>
    </xf>
    <xf numFmtId="166" fontId="0" fillId="0" borderId="0" xfId="0" applyNumberFormat="1"/>
    <xf numFmtId="164" fontId="0" fillId="0" borderId="0" xfId="0" applyNumberFormat="1"/>
    <xf numFmtId="164" fontId="0" fillId="0" borderId="0" xfId="1" applyNumberFormat="1" applyFont="1"/>
    <xf numFmtId="44" fontId="0" fillId="2" borderId="1" xfId="2" applyFont="1" applyFill="1" applyBorder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167" fontId="0" fillId="2" borderId="1" xfId="3" applyNumberFormat="1" applyFont="1" applyFill="1" applyBorder="1" applyAlignment="1">
      <alignment horizontal="center"/>
    </xf>
    <xf numFmtId="168" fontId="0" fillId="0" borderId="0" xfId="0" applyNumberFormat="1"/>
    <xf numFmtId="0" fontId="0" fillId="0" borderId="2" xfId="0" applyBorder="1"/>
    <xf numFmtId="165" fontId="0" fillId="0" borderId="2" xfId="2" applyNumberFormat="1" applyFont="1" applyBorder="1"/>
    <xf numFmtId="165" fontId="0" fillId="0" borderId="2" xfId="0" applyNumberForma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9" fontId="0" fillId="0" borderId="0" xfId="3" applyNumberFormat="1" applyFont="1" applyAlignment="1">
      <alignment horizontal="center"/>
    </xf>
    <xf numFmtId="0" fontId="0" fillId="0" borderId="2" xfId="0" applyBorder="1" applyAlignment="1">
      <alignment horizontal="center"/>
    </xf>
    <xf numFmtId="169" fontId="0" fillId="0" borderId="2" xfId="3" applyNumberFormat="1" applyFont="1" applyBorder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4" borderId="0" xfId="0" applyFont="1" applyFill="1"/>
    <xf numFmtId="0" fontId="7" fillId="4" borderId="0" xfId="0" applyFont="1" applyFill="1" applyAlignment="1">
      <alignment horizontal="center"/>
    </xf>
    <xf numFmtId="0" fontId="7" fillId="5" borderId="0" xfId="0" applyFont="1" applyFill="1"/>
    <xf numFmtId="0" fontId="7" fillId="5" borderId="0" xfId="0" applyFont="1" applyFill="1" applyAlignment="1">
      <alignment horizontal="center"/>
    </xf>
    <xf numFmtId="0" fontId="7" fillId="6" borderId="0" xfId="0" applyFont="1" applyFill="1"/>
    <xf numFmtId="0" fontId="7" fillId="6" borderId="0" xfId="0" applyFont="1" applyFill="1" applyAlignment="1">
      <alignment horizontal="center"/>
    </xf>
    <xf numFmtId="0" fontId="7" fillId="7" borderId="0" xfId="0" applyFont="1" applyFill="1"/>
    <xf numFmtId="0" fontId="7" fillId="7" borderId="0" xfId="0" applyFont="1" applyFill="1" applyAlignment="1">
      <alignment horizontal="center"/>
    </xf>
    <xf numFmtId="0" fontId="0" fillId="0" borderId="0" xfId="0" applyAlignment="1">
      <alignment horizontal="left"/>
    </xf>
    <xf numFmtId="164" fontId="0" fillId="2" borderId="3" xfId="1" applyNumberFormat="1" applyFont="1" applyFill="1" applyBorder="1" applyAlignment="1">
      <alignment horizontal="left"/>
    </xf>
    <xf numFmtId="0" fontId="6" fillId="0" borderId="2" xfId="0" applyFont="1" applyBorder="1"/>
    <xf numFmtId="164" fontId="0" fillId="0" borderId="2" xfId="0" applyNumberFormat="1" applyBorder="1"/>
    <xf numFmtId="44" fontId="0" fillId="0" borderId="2" xfId="2" applyFont="1" applyBorder="1"/>
    <xf numFmtId="165" fontId="0" fillId="2" borderId="1" xfId="2" applyNumberFormat="1" applyFont="1" applyFill="1" applyBorder="1" applyAlignment="1">
      <alignment horizontal="left"/>
    </xf>
    <xf numFmtId="169" fontId="0" fillId="2" borderId="1" xfId="3" applyNumberFormat="1" applyFont="1" applyFill="1" applyBorder="1" applyAlignment="1">
      <alignment horizontal="right"/>
    </xf>
    <xf numFmtId="0" fontId="3" fillId="0" borderId="0" xfId="5" applyFont="1"/>
    <xf numFmtId="165" fontId="3" fillId="0" borderId="0" xfId="2" applyNumberFormat="1" applyFont="1"/>
    <xf numFmtId="0" fontId="0" fillId="0" borderId="0" xfId="0" applyAlignment="1">
      <alignment horizontal="left" indent="1"/>
    </xf>
    <xf numFmtId="0" fontId="3" fillId="0" borderId="2" xfId="5" applyFont="1" applyBorder="1"/>
    <xf numFmtId="165" fontId="3" fillId="0" borderId="0" xfId="2" applyNumberFormat="1" applyFont="1" applyFill="1" applyBorder="1"/>
    <xf numFmtId="165" fontId="3" fillId="0" borderId="0" xfId="2" applyNumberFormat="1" applyFont="1" applyBorder="1"/>
    <xf numFmtId="165" fontId="3" fillId="0" borderId="2" xfId="2" applyNumberFormat="1" applyFont="1" applyBorder="1"/>
    <xf numFmtId="169" fontId="3" fillId="2" borderId="1" xfId="3" applyNumberFormat="1" applyFont="1" applyFill="1" applyBorder="1"/>
    <xf numFmtId="0" fontId="7" fillId="0" borderId="2" xfId="5" applyFont="1" applyBorder="1"/>
    <xf numFmtId="165" fontId="7" fillId="0" borderId="2" xfId="2" applyNumberFormat="1" applyFont="1" applyBorder="1"/>
    <xf numFmtId="165" fontId="0" fillId="0" borderId="0" xfId="2" applyNumberFormat="1" applyFont="1" applyBorder="1"/>
    <xf numFmtId="165" fontId="3" fillId="2" borderId="1" xfId="2" applyNumberFormat="1" applyFont="1" applyFill="1" applyBorder="1"/>
    <xf numFmtId="164" fontId="3" fillId="2" borderId="1" xfId="1" applyNumberFormat="1" applyFont="1" applyFill="1" applyBorder="1"/>
    <xf numFmtId="0" fontId="0" fillId="2" borderId="1" xfId="4" applyFont="1"/>
    <xf numFmtId="0" fontId="3" fillId="2" borderId="1" xfId="4" applyFont="1"/>
    <xf numFmtId="165" fontId="3" fillId="2" borderId="1" xfId="4" applyNumberFormat="1" applyFont="1"/>
    <xf numFmtId="0" fontId="3" fillId="0" borderId="0" xfId="5" applyFont="1" applyAlignment="1">
      <alignment horizontal="left"/>
    </xf>
    <xf numFmtId="165" fontId="0" fillId="2" borderId="1" xfId="2" applyNumberFormat="1" applyFont="1" applyFill="1" applyBorder="1"/>
    <xf numFmtId="165" fontId="8" fillId="0" borderId="0" xfId="2" applyNumberFormat="1" applyFont="1"/>
    <xf numFmtId="6" fontId="0" fillId="0" borderId="0" xfId="0" applyNumberFormat="1"/>
    <xf numFmtId="0" fontId="0" fillId="0" borderId="2" xfId="0" applyBorder="1" applyAlignment="1">
      <alignment horizontal="left"/>
    </xf>
    <xf numFmtId="6" fontId="0" fillId="0" borderId="2" xfId="0" applyNumberFormat="1" applyBorder="1"/>
    <xf numFmtId="0" fontId="3" fillId="0" borderId="0" xfId="0" applyFont="1"/>
    <xf numFmtId="0" fontId="9" fillId="0" borderId="0" xfId="0" applyFont="1"/>
    <xf numFmtId="0" fontId="10" fillId="0" borderId="0" xfId="0" applyFont="1"/>
    <xf numFmtId="9" fontId="10" fillId="0" borderId="0" xfId="3" applyFont="1"/>
    <xf numFmtId="9" fontId="3" fillId="2" borderId="1" xfId="3" applyFont="1" applyFill="1" applyBorder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center"/>
    </xf>
    <xf numFmtId="0" fontId="12" fillId="6" borderId="0" xfId="0" applyFont="1" applyFill="1"/>
    <xf numFmtId="165" fontId="9" fillId="0" borderId="0" xfId="2" applyNumberFormat="1" applyFont="1"/>
    <xf numFmtId="165" fontId="9" fillId="0" borderId="2" xfId="0" applyNumberFormat="1" applyFont="1" applyBorder="1"/>
    <xf numFmtId="0" fontId="12" fillId="4" borderId="0" xfId="0" applyFont="1" applyFill="1"/>
    <xf numFmtId="0" fontId="12" fillId="5" borderId="0" xfId="0" applyFont="1" applyFill="1"/>
    <xf numFmtId="0" fontId="12" fillId="7" borderId="0" xfId="0" applyFont="1" applyFill="1"/>
    <xf numFmtId="0" fontId="13" fillId="0" borderId="0" xfId="6"/>
    <xf numFmtId="0" fontId="0" fillId="9" borderId="0" xfId="0" applyFill="1"/>
    <xf numFmtId="0" fontId="5" fillId="0" borderId="0" xfId="0" applyFont="1" applyAlignment="1">
      <alignment horizontal="left" indent="1"/>
    </xf>
    <xf numFmtId="0" fontId="0" fillId="10" borderId="0" xfId="0" applyFill="1"/>
    <xf numFmtId="0" fontId="6" fillId="0" borderId="0" xfId="0" applyFont="1" applyAlignment="1">
      <alignment horizontal="center"/>
    </xf>
    <xf numFmtId="0" fontId="15" fillId="3" borderId="0" xfId="0" applyFont="1" applyFill="1"/>
    <xf numFmtId="165" fontId="6" fillId="0" borderId="2" xfId="0" applyNumberFormat="1" applyFont="1" applyBorder="1"/>
    <xf numFmtId="0" fontId="15" fillId="4" borderId="0" xfId="0" applyFont="1" applyFill="1"/>
    <xf numFmtId="169" fontId="3" fillId="0" borderId="0" xfId="3" applyNumberFormat="1" applyFont="1"/>
    <xf numFmtId="169" fontId="3" fillId="0" borderId="2" xfId="3" applyNumberFormat="1" applyFont="1" applyBorder="1"/>
    <xf numFmtId="44" fontId="0" fillId="0" borderId="0" xfId="0" applyNumberFormat="1"/>
    <xf numFmtId="0" fontId="15" fillId="5" borderId="0" xfId="0" applyFont="1" applyFill="1"/>
    <xf numFmtId="165" fontId="0" fillId="0" borderId="0" xfId="2" applyNumberFormat="1" applyFont="1" applyFill="1"/>
    <xf numFmtId="0" fontId="2" fillId="10" borderId="0" xfId="0" applyFont="1" applyFill="1"/>
    <xf numFmtId="165" fontId="16" fillId="10" borderId="0" xfId="2" applyNumberFormat="1" applyFont="1" applyFill="1"/>
    <xf numFmtId="0" fontId="16" fillId="10" borderId="0" xfId="0" applyFont="1" applyFill="1"/>
    <xf numFmtId="0" fontId="2" fillId="6" borderId="0" xfId="0" applyFont="1" applyFill="1"/>
    <xf numFmtId="165" fontId="16" fillId="6" borderId="0" xfId="2" applyNumberFormat="1" applyFont="1" applyFill="1"/>
    <xf numFmtId="0" fontId="16" fillId="6" borderId="0" xfId="0" applyFont="1" applyFill="1"/>
    <xf numFmtId="165" fontId="0" fillId="9" borderId="0" xfId="2" applyNumberFormat="1" applyFont="1" applyFill="1"/>
    <xf numFmtId="0" fontId="2" fillId="8" borderId="0" xfId="0" applyFont="1" applyFill="1"/>
    <xf numFmtId="165" fontId="16" fillId="8" borderId="0" xfId="2" applyNumberFormat="1" applyFont="1" applyFill="1"/>
    <xf numFmtId="0" fontId="16" fillId="8" borderId="0" xfId="0" applyFont="1" applyFill="1"/>
    <xf numFmtId="165" fontId="0" fillId="9" borderId="0" xfId="0" applyNumberFormat="1" applyFill="1"/>
    <xf numFmtId="0" fontId="3" fillId="11" borderId="0" xfId="0" applyFont="1" applyFill="1" applyAlignment="1">
      <alignment horizontal="left" indent="1"/>
    </xf>
    <xf numFmtId="0" fontId="7" fillId="11" borderId="0" xfId="0" applyFont="1" applyFill="1" applyAlignment="1">
      <alignment horizontal="left" indent="1"/>
    </xf>
    <xf numFmtId="0" fontId="0" fillId="11" borderId="0" xfId="0" applyFill="1"/>
    <xf numFmtId="0" fontId="6" fillId="11" borderId="0" xfId="0" applyFont="1" applyFill="1"/>
    <xf numFmtId="170" fontId="2" fillId="12" borderId="0" xfId="0" applyNumberFormat="1" applyFont="1" applyFill="1"/>
    <xf numFmtId="170" fontId="2" fillId="8" borderId="0" xfId="0" applyNumberFormat="1" applyFont="1" applyFill="1"/>
    <xf numFmtId="0" fontId="2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0" fontId="2" fillId="8" borderId="0" xfId="0" applyFont="1" applyFill="1" applyAlignment="1">
      <alignment horizontal="center"/>
    </xf>
    <xf numFmtId="0" fontId="2" fillId="12" borderId="0" xfId="0" applyFont="1" applyFill="1"/>
    <xf numFmtId="0" fontId="16" fillId="12" borderId="0" xfId="0" applyFont="1" applyFill="1"/>
    <xf numFmtId="0" fontId="16" fillId="0" borderId="0" xfId="0" applyFont="1"/>
    <xf numFmtId="170" fontId="16" fillId="0" borderId="0" xfId="2" applyNumberFormat="1" applyFont="1"/>
    <xf numFmtId="0" fontId="2" fillId="12" borderId="0" xfId="0" applyFont="1" applyFill="1" applyAlignment="1">
      <alignment horizontal="center"/>
    </xf>
    <xf numFmtId="8" fontId="16" fillId="0" borderId="0" xfId="0" applyNumberFormat="1" applyFont="1"/>
    <xf numFmtId="44" fontId="2" fillId="8" borderId="0" xfId="0" applyNumberFormat="1" applyFont="1" applyFill="1"/>
    <xf numFmtId="0" fontId="2" fillId="8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170" fontId="16" fillId="0" borderId="0" xfId="0" applyNumberFormat="1" applyFont="1"/>
    <xf numFmtId="8" fontId="2" fillId="12" borderId="0" xfId="0" applyNumberFormat="1" applyFont="1" applyFill="1"/>
    <xf numFmtId="8" fontId="2" fillId="8" borderId="0" xfId="0" applyNumberFormat="1" applyFont="1" applyFill="1"/>
    <xf numFmtId="9" fontId="2" fillId="8" borderId="0" xfId="3" applyFont="1" applyFill="1" applyAlignment="1">
      <alignment horizontal="center"/>
    </xf>
    <xf numFmtId="0" fontId="16" fillId="0" borderId="0" xfId="0" applyFont="1" applyAlignment="1">
      <alignment wrapText="1"/>
    </xf>
    <xf numFmtId="8" fontId="16" fillId="12" borderId="0" xfId="0" applyNumberFormat="1" applyFont="1" applyFill="1"/>
    <xf numFmtId="170" fontId="2" fillId="12" borderId="0" xfId="0" applyNumberFormat="1" applyFont="1" applyFill="1" applyAlignment="1">
      <alignment horizontal="center"/>
    </xf>
    <xf numFmtId="0" fontId="2" fillId="12" borderId="0" xfId="0" applyFont="1" applyFill="1" applyAlignment="1">
      <alignment wrapText="1"/>
    </xf>
    <xf numFmtId="8" fontId="16" fillId="0" borderId="0" xfId="0" applyNumberFormat="1" applyFont="1" applyAlignment="1">
      <alignment wrapText="1"/>
    </xf>
    <xf numFmtId="170" fontId="16" fillId="0" borderId="0" xfId="0" applyNumberFormat="1" applyFont="1" applyAlignment="1">
      <alignment wrapText="1"/>
    </xf>
    <xf numFmtId="0" fontId="17" fillId="11" borderId="0" xfId="0" applyFont="1" applyFill="1"/>
    <xf numFmtId="170" fontId="17" fillId="11" borderId="0" xfId="0" applyNumberFormat="1" applyFont="1" applyFill="1"/>
    <xf numFmtId="0" fontId="17" fillId="13" borderId="0" xfId="0" applyFont="1" applyFill="1" applyAlignment="1">
      <alignment horizontal="center"/>
    </xf>
    <xf numFmtId="0" fontId="18" fillId="13" borderId="0" xfId="0" applyFont="1" applyFill="1" applyAlignment="1">
      <alignment horizontal="center"/>
    </xf>
    <xf numFmtId="0" fontId="18" fillId="13" borderId="0" xfId="0" applyFont="1" applyFill="1"/>
    <xf numFmtId="0" fontId="17" fillId="11" borderId="0" xfId="0" applyFont="1" applyFill="1" applyAlignment="1">
      <alignment wrapText="1"/>
    </xf>
    <xf numFmtId="0" fontId="17" fillId="0" borderId="0" xfId="0" applyFont="1"/>
    <xf numFmtId="0" fontId="17" fillId="0" borderId="0" xfId="0" applyFont="1" applyAlignment="1">
      <alignment wrapText="1"/>
    </xf>
    <xf numFmtId="170" fontId="17" fillId="0" borderId="0" xfId="0" applyNumberFormat="1" applyFont="1"/>
    <xf numFmtId="0" fontId="17" fillId="5" borderId="0" xfId="0" applyFont="1" applyFill="1"/>
    <xf numFmtId="0" fontId="17" fillId="5" borderId="0" xfId="0" applyFont="1" applyFill="1" applyAlignment="1">
      <alignment wrapText="1"/>
    </xf>
    <xf numFmtId="170" fontId="17" fillId="5" borderId="0" xfId="0" applyNumberFormat="1" applyFont="1" applyFill="1"/>
    <xf numFmtId="0" fontId="0" fillId="11" borderId="0" xfId="0" applyFill="1" applyAlignment="1">
      <alignment horizontal="left" indent="1"/>
    </xf>
    <xf numFmtId="0" fontId="15" fillId="0" borderId="0" xfId="0" applyFont="1"/>
    <xf numFmtId="9" fontId="16" fillId="0" borderId="0" xfId="3" applyFont="1"/>
    <xf numFmtId="0" fontId="2" fillId="12" borderId="0" xfId="0" applyFont="1" applyFill="1" applyAlignment="1">
      <alignment horizontal="center" wrapText="1"/>
    </xf>
    <xf numFmtId="9" fontId="2" fillId="12" borderId="0" xfId="3" applyFont="1" applyFill="1"/>
    <xf numFmtId="9" fontId="2" fillId="8" borderId="0" xfId="3" applyFont="1" applyFill="1"/>
    <xf numFmtId="0" fontId="6" fillId="0" borderId="0" xfId="4" applyFont="1" applyFill="1" applyBorder="1" applyAlignment="1">
      <alignment horizontal="left"/>
    </xf>
    <xf numFmtId="0" fontId="6" fillId="5" borderId="0" xfId="0" applyFont="1" applyFill="1" applyAlignment="1">
      <alignment horizontal="center"/>
    </xf>
    <xf numFmtId="0" fontId="6" fillId="5" borderId="0" xfId="0" applyFont="1" applyFill="1"/>
    <xf numFmtId="0" fontId="6" fillId="14" borderId="0" xfId="0" applyFont="1" applyFill="1"/>
    <xf numFmtId="0" fontId="17" fillId="15" borderId="0" xfId="0" applyFont="1" applyFill="1" applyAlignment="1">
      <alignment wrapText="1"/>
    </xf>
    <xf numFmtId="170" fontId="17" fillId="15" borderId="0" xfId="0" applyNumberFormat="1" applyFont="1" applyFill="1" applyAlignment="1">
      <alignment wrapText="1"/>
    </xf>
  </cellXfs>
  <cellStyles count="7">
    <cellStyle name="Comma" xfId="1" builtinId="3"/>
    <cellStyle name="Currency" xfId="2" builtinId="4"/>
    <cellStyle name="Hyperlink" xfId="6" builtinId="8"/>
    <cellStyle name="Normal" xfId="0" builtinId="0"/>
    <cellStyle name="Normal 4" xfId="5" xr:uid="{00000000-0005-0000-0000-000004000000}"/>
    <cellStyle name="Note" xfId="4" builtinId="10"/>
    <cellStyle name="Percent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Income!$A$34</c:f>
              <c:strCache>
                <c:ptCount val="1"/>
                <c:pt idx="0">
                  <c:v>Sales per month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Income!$C$30:$N$30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Income!$C$34:$N$34</c:f>
              <c:numCache>
                <c:formatCode>_("$"* #,##0_);_("$"* \(#,##0\);_("$"* "-"??_);_(@_)</c:formatCode>
                <c:ptCount val="12"/>
                <c:pt idx="0">
                  <c:v>110383</c:v>
                </c:pt>
                <c:pt idx="1">
                  <c:v>111486.83</c:v>
                </c:pt>
                <c:pt idx="2">
                  <c:v>113716.56660000001</c:v>
                </c:pt>
                <c:pt idx="3">
                  <c:v>117128.06359800001</c:v>
                </c:pt>
                <c:pt idx="4">
                  <c:v>118299.34423398001</c:v>
                </c:pt>
                <c:pt idx="5">
                  <c:v>121848.32456099942</c:v>
                </c:pt>
                <c:pt idx="6">
                  <c:v>124285.2910522194</c:v>
                </c:pt>
                <c:pt idx="7">
                  <c:v>125528.1439627416</c:v>
                </c:pt>
                <c:pt idx="8">
                  <c:v>128038.70684199643</c:v>
                </c:pt>
                <c:pt idx="9">
                  <c:v>129319.0939104164</c:v>
                </c:pt>
                <c:pt idx="10">
                  <c:v>130612.28484952055</c:v>
                </c:pt>
                <c:pt idx="11">
                  <c:v>130612.28484952055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A7-4131-B877-2FB59F6E4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243968"/>
        <c:axId val="104245504"/>
      </c:lineChart>
      <c:catAx>
        <c:axId val="1042439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4245504"/>
        <c:crosses val="autoZero"/>
        <c:auto val="1"/>
        <c:lblAlgn val="ctr"/>
        <c:lblOffset val="100"/>
        <c:noMultiLvlLbl val="0"/>
      </c:catAx>
      <c:valAx>
        <c:axId val="10424550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1042439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162496279123748E-2"/>
          <c:y val="7.2361851629532861E-2"/>
          <c:w val="0.89856104556964767"/>
          <c:h val="0.78383155020420658"/>
        </c:manualLayout>
      </c:layout>
      <c:lineChart>
        <c:grouping val="standard"/>
        <c:varyColors val="0"/>
        <c:ser>
          <c:idx val="3"/>
          <c:order val="0"/>
          <c:tx>
            <c:strRef>
              <c:f>Income!$A$58</c:f>
              <c:strCache>
                <c:ptCount val="1"/>
                <c:pt idx="0">
                  <c:v>Adjusted sales per month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Income!$C$55:$N$55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Income!$C$58:$N$58</c:f>
              <c:numCache>
                <c:formatCode>_("$"* #,##0_);_("$"* \(#,##0\);_("$"* "-"??_);_(@_)</c:formatCode>
                <c:ptCount val="12"/>
                <c:pt idx="0">
                  <c:v>110383</c:v>
                </c:pt>
                <c:pt idx="1">
                  <c:v>100338.147</c:v>
                </c:pt>
                <c:pt idx="2">
                  <c:v>108030.73827</c:v>
                </c:pt>
                <c:pt idx="3">
                  <c:v>117128.06359800001</c:v>
                </c:pt>
                <c:pt idx="4">
                  <c:v>118299.34423398001</c:v>
                </c:pt>
                <c:pt idx="5">
                  <c:v>124285.29105221941</c:v>
                </c:pt>
                <c:pt idx="6">
                  <c:v>126770.99687326379</c:v>
                </c:pt>
                <c:pt idx="7">
                  <c:v>128038.70684199643</c:v>
                </c:pt>
                <c:pt idx="8">
                  <c:v>128038.70684199643</c:v>
                </c:pt>
                <c:pt idx="9">
                  <c:v>129319.0939104164</c:v>
                </c:pt>
                <c:pt idx="10">
                  <c:v>130612.28484952055</c:v>
                </c:pt>
                <c:pt idx="11">
                  <c:v>128000.03915253014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9C-44D6-B096-52BEAE548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277888"/>
        <c:axId val="104279424"/>
      </c:lineChart>
      <c:catAx>
        <c:axId val="104277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4279424"/>
        <c:crosses val="autoZero"/>
        <c:auto val="1"/>
        <c:lblAlgn val="ctr"/>
        <c:lblOffset val="100"/>
        <c:noMultiLvlLbl val="0"/>
      </c:catAx>
      <c:valAx>
        <c:axId val="10427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1042778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Labor!$A$42:$B$42</c:f>
              <c:strCache>
                <c:ptCount val="2"/>
                <c:pt idx="0">
                  <c:v>First Year Sales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strRef>
              <c:f>Labor!$C$41:$N$41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Labor!$C$42:$N$42</c:f>
              <c:numCache>
                <c:formatCode>_("$"* #,##0_);_("$"* \(#,##0\);_("$"* "-"??_);_(@_)</c:formatCode>
                <c:ptCount val="12"/>
                <c:pt idx="0">
                  <c:v>110383</c:v>
                </c:pt>
                <c:pt idx="1">
                  <c:v>100338.147</c:v>
                </c:pt>
                <c:pt idx="2">
                  <c:v>108030.73827</c:v>
                </c:pt>
                <c:pt idx="3">
                  <c:v>117128.06359800001</c:v>
                </c:pt>
                <c:pt idx="4">
                  <c:v>118299.34423398001</c:v>
                </c:pt>
                <c:pt idx="5">
                  <c:v>124285.29105221941</c:v>
                </c:pt>
                <c:pt idx="6">
                  <c:v>126770.99687326379</c:v>
                </c:pt>
                <c:pt idx="7">
                  <c:v>128038.70684199643</c:v>
                </c:pt>
                <c:pt idx="8">
                  <c:v>128038.70684199643</c:v>
                </c:pt>
                <c:pt idx="9">
                  <c:v>129319.0939104164</c:v>
                </c:pt>
                <c:pt idx="10">
                  <c:v>130612.28484952055</c:v>
                </c:pt>
                <c:pt idx="11">
                  <c:v>128000.03915253014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E5-42A6-B675-BA0A89FBC73D}"/>
            </c:ext>
          </c:extLst>
        </c:ser>
        <c:ser>
          <c:idx val="1"/>
          <c:order val="1"/>
          <c:tx>
            <c:strRef>
              <c:f>Labor!$A$43:$B$43</c:f>
              <c:strCache>
                <c:ptCount val="2"/>
                <c:pt idx="0">
                  <c:v>Labor Costs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Labor!$C$41:$N$41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Labor!$C$43:$N$43</c:f>
              <c:numCache>
                <c:formatCode>_("$"* #,##0_);_("$"* \(#,##0\);_("$"* "-"??_);_(@_)</c:formatCode>
                <c:ptCount val="12"/>
                <c:pt idx="0">
                  <c:v>28725.816666666662</c:v>
                </c:pt>
                <c:pt idx="1">
                  <c:v>28725.816666666662</c:v>
                </c:pt>
                <c:pt idx="2">
                  <c:v>28725.816666666662</c:v>
                </c:pt>
                <c:pt idx="3">
                  <c:v>28725.816666666662</c:v>
                </c:pt>
                <c:pt idx="4">
                  <c:v>28725.816666666662</c:v>
                </c:pt>
                <c:pt idx="5">
                  <c:v>28725.816666666662</c:v>
                </c:pt>
                <c:pt idx="6">
                  <c:v>28725.816666666662</c:v>
                </c:pt>
                <c:pt idx="7">
                  <c:v>28725.816666666662</c:v>
                </c:pt>
                <c:pt idx="8">
                  <c:v>28725.816666666662</c:v>
                </c:pt>
                <c:pt idx="9">
                  <c:v>28725.816666666662</c:v>
                </c:pt>
                <c:pt idx="10">
                  <c:v>28725.816666666662</c:v>
                </c:pt>
                <c:pt idx="11">
                  <c:v>28725.816666666662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E5-42A6-B675-BA0A89FBC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329216"/>
        <c:axId val="104330752"/>
      </c:lineChart>
      <c:catAx>
        <c:axId val="104329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4330752"/>
        <c:crosses val="autoZero"/>
        <c:auto val="1"/>
        <c:lblAlgn val="ctr"/>
        <c:lblOffset val="100"/>
        <c:noMultiLvlLbl val="0"/>
      </c:catAx>
      <c:valAx>
        <c:axId val="104330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104329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Expenses!$A$54:$B$54</c:f>
              <c:strCache>
                <c:ptCount val="2"/>
                <c:pt idx="0">
                  <c:v>Overhead</c:v>
                </c:pt>
              </c:strCache>
            </c:strRef>
          </c:tx>
          <c:marker>
            <c:symbol val="none"/>
          </c:marker>
          <c:cat>
            <c:strRef>
              <c:f>Expenses!$C$53:$N$53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Expenses!$C$54:$N$54</c:f>
              <c:numCache>
                <c:formatCode>_(* #,##0_);_(* \(#,##0\);_(* "-"??_);_(@_)</c:formatCode>
                <c:ptCount val="12"/>
                <c:pt idx="0">
                  <c:v>24619.484620686606</c:v>
                </c:pt>
                <c:pt idx="1">
                  <c:v>24619.484620686606</c:v>
                </c:pt>
                <c:pt idx="2">
                  <c:v>24619.484620686606</c:v>
                </c:pt>
                <c:pt idx="3">
                  <c:v>24619.484620686606</c:v>
                </c:pt>
                <c:pt idx="4">
                  <c:v>24619.484620686606</c:v>
                </c:pt>
                <c:pt idx="5">
                  <c:v>24619.484620686606</c:v>
                </c:pt>
                <c:pt idx="6">
                  <c:v>24619.484620686606</c:v>
                </c:pt>
                <c:pt idx="7">
                  <c:v>24619.484620686606</c:v>
                </c:pt>
                <c:pt idx="8">
                  <c:v>24619.484620686606</c:v>
                </c:pt>
                <c:pt idx="9">
                  <c:v>24619.484620686606</c:v>
                </c:pt>
                <c:pt idx="10">
                  <c:v>24619.484620686606</c:v>
                </c:pt>
                <c:pt idx="11">
                  <c:v>24619.484620686606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02-42B1-AED6-FA6642E50E60}"/>
            </c:ext>
          </c:extLst>
        </c:ser>
        <c:ser>
          <c:idx val="1"/>
          <c:order val="1"/>
          <c:tx>
            <c:strRef>
              <c:f>Expenses!$A$55:$B$55</c:f>
              <c:strCache>
                <c:ptCount val="2"/>
                <c:pt idx="0">
                  <c:v>Operations</c:v>
                </c:pt>
              </c:strCache>
            </c:strRef>
          </c:tx>
          <c:marker>
            <c:symbol val="none"/>
          </c:marker>
          <c:cat>
            <c:strRef>
              <c:f>Expenses!$C$53:$N$53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Expenses!$C$55:$N$55</c:f>
              <c:numCache>
                <c:formatCode>_(* #,##0_);_(* \(#,##0\);_(* "-"??_);_(@_)</c:formatCode>
                <c:ptCount val="12"/>
                <c:pt idx="0">
                  <c:v>7174.8950000000004</c:v>
                </c:pt>
                <c:pt idx="1">
                  <c:v>6521.9795549999999</c:v>
                </c:pt>
                <c:pt idx="2">
                  <c:v>7021.9979875500003</c:v>
                </c:pt>
                <c:pt idx="3">
                  <c:v>7613.3241338700009</c:v>
                </c:pt>
                <c:pt idx="4">
                  <c:v>7689.4573752087008</c:v>
                </c:pt>
                <c:pt idx="5">
                  <c:v>8078.5439183942617</c:v>
                </c:pt>
                <c:pt idx="6">
                  <c:v>8240.1147967621473</c:v>
                </c:pt>
                <c:pt idx="7">
                  <c:v>8322.5159447297683</c:v>
                </c:pt>
                <c:pt idx="8">
                  <c:v>8322.5159447297683</c:v>
                </c:pt>
                <c:pt idx="9">
                  <c:v>8405.7411041770665</c:v>
                </c:pt>
                <c:pt idx="10">
                  <c:v>8489.7985152188357</c:v>
                </c:pt>
                <c:pt idx="11">
                  <c:v>8320.0025449144596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02-42B1-AED6-FA6642E50E60}"/>
            </c:ext>
          </c:extLst>
        </c:ser>
        <c:ser>
          <c:idx val="2"/>
          <c:order val="2"/>
          <c:tx>
            <c:strRef>
              <c:f>Expenses!$A$56:$B$56</c:f>
              <c:strCache>
                <c:ptCount val="2"/>
                <c:pt idx="0">
                  <c:v>Marketing</c:v>
                </c:pt>
              </c:strCache>
            </c:strRef>
          </c:tx>
          <c:marker>
            <c:symbol val="none"/>
          </c:marker>
          <c:cat>
            <c:strRef>
              <c:f>Expenses!$C$53:$N$53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Expenses!$C$56:$N$56</c:f>
              <c:numCache>
                <c:formatCode>_(* #,##0_);_(* \(#,##0\);_(* "-"??_);_(@_)</c:formatCode>
                <c:ptCount val="12"/>
                <c:pt idx="0">
                  <c:v>1500</c:v>
                </c:pt>
                <c:pt idx="1">
                  <c:v>1500</c:v>
                </c:pt>
                <c:pt idx="2">
                  <c:v>1500</c:v>
                </c:pt>
                <c:pt idx="3">
                  <c:v>1500</c:v>
                </c:pt>
                <c:pt idx="4">
                  <c:v>1500</c:v>
                </c:pt>
                <c:pt idx="5">
                  <c:v>1500</c:v>
                </c:pt>
                <c:pt idx="6">
                  <c:v>1500</c:v>
                </c:pt>
                <c:pt idx="7">
                  <c:v>1500</c:v>
                </c:pt>
                <c:pt idx="8">
                  <c:v>1500</c:v>
                </c:pt>
                <c:pt idx="9">
                  <c:v>1500</c:v>
                </c:pt>
                <c:pt idx="10">
                  <c:v>1500</c:v>
                </c:pt>
                <c:pt idx="11">
                  <c:v>4250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02-42B1-AED6-FA6642E50E60}"/>
            </c:ext>
          </c:extLst>
        </c:ser>
        <c:ser>
          <c:idx val="3"/>
          <c:order val="3"/>
          <c:tx>
            <c:strRef>
              <c:f>Expenses!$A$57:$B$57</c:f>
              <c:strCache>
                <c:ptCount val="2"/>
                <c:pt idx="0">
                  <c:v>Depreciation</c:v>
                </c:pt>
              </c:strCache>
            </c:strRef>
          </c:tx>
          <c:marker>
            <c:symbol val="none"/>
          </c:marker>
          <c:cat>
            <c:strRef>
              <c:f>Expenses!$C$53:$N$53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Expenses!$C$57:$N$57</c:f>
              <c:numCache>
                <c:formatCode>_(* #,##0_);_(* \(#,##0\);_(* "-"??_);_(@_)</c:formatCode>
                <c:ptCount val="12"/>
                <c:pt idx="0">
                  <c:v>11622.023809523809</c:v>
                </c:pt>
                <c:pt idx="1">
                  <c:v>11622.023809523809</c:v>
                </c:pt>
                <c:pt idx="2">
                  <c:v>11622.023809523809</c:v>
                </c:pt>
                <c:pt idx="3">
                  <c:v>11622.023809523809</c:v>
                </c:pt>
                <c:pt idx="4">
                  <c:v>11622.023809523809</c:v>
                </c:pt>
                <c:pt idx="5">
                  <c:v>11622.023809523809</c:v>
                </c:pt>
                <c:pt idx="6">
                  <c:v>11622.023809523809</c:v>
                </c:pt>
                <c:pt idx="7">
                  <c:v>11622.023809523809</c:v>
                </c:pt>
                <c:pt idx="8">
                  <c:v>11622.023809523809</c:v>
                </c:pt>
                <c:pt idx="9">
                  <c:v>11622.023809523809</c:v>
                </c:pt>
                <c:pt idx="10">
                  <c:v>11622.023809523809</c:v>
                </c:pt>
                <c:pt idx="11">
                  <c:v>11622.023809523809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02-42B1-AED6-FA6642E50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509440"/>
        <c:axId val="104510976"/>
      </c:lineChart>
      <c:catAx>
        <c:axId val="104509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4510976"/>
        <c:crosses val="autoZero"/>
        <c:auto val="1"/>
        <c:lblAlgn val="ctr"/>
        <c:lblOffset val="100"/>
        <c:noMultiLvlLbl val="0"/>
      </c:catAx>
      <c:valAx>
        <c:axId val="104510976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104509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Labor!$A$42:$B$42</c:f>
              <c:strCache>
                <c:ptCount val="2"/>
                <c:pt idx="0">
                  <c:v>First Year Sales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strRef>
              <c:f>Labor!$C$41:$N$41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Labor!$C$42:$N$42</c:f>
              <c:numCache>
                <c:formatCode>_("$"* #,##0_);_("$"* \(#,##0\);_("$"* "-"??_);_(@_)</c:formatCode>
                <c:ptCount val="12"/>
                <c:pt idx="0">
                  <c:v>110383</c:v>
                </c:pt>
                <c:pt idx="1">
                  <c:v>100338.147</c:v>
                </c:pt>
                <c:pt idx="2">
                  <c:v>108030.73827</c:v>
                </c:pt>
                <c:pt idx="3">
                  <c:v>117128.06359800001</c:v>
                </c:pt>
                <c:pt idx="4">
                  <c:v>118299.34423398001</c:v>
                </c:pt>
                <c:pt idx="5">
                  <c:v>124285.29105221941</c:v>
                </c:pt>
                <c:pt idx="6">
                  <c:v>126770.99687326379</c:v>
                </c:pt>
                <c:pt idx="7">
                  <c:v>128038.70684199643</c:v>
                </c:pt>
                <c:pt idx="8">
                  <c:v>128038.70684199643</c:v>
                </c:pt>
                <c:pt idx="9">
                  <c:v>129319.0939104164</c:v>
                </c:pt>
                <c:pt idx="10">
                  <c:v>130612.28484952055</c:v>
                </c:pt>
                <c:pt idx="11">
                  <c:v>128000.03915253014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24-43D6-9AA7-0C018B8195CE}"/>
            </c:ext>
          </c:extLst>
        </c:ser>
        <c:ser>
          <c:idx val="1"/>
          <c:order val="1"/>
          <c:tx>
            <c:strRef>
              <c:f>Labor!$A$43:$B$43</c:f>
              <c:strCache>
                <c:ptCount val="2"/>
                <c:pt idx="0">
                  <c:v>Labor Costs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Labor!$C$41:$N$41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Labor!$C$43:$N$43</c:f>
              <c:numCache>
                <c:formatCode>_("$"* #,##0_);_("$"* \(#,##0\);_("$"* "-"??_);_(@_)</c:formatCode>
                <c:ptCount val="12"/>
                <c:pt idx="0">
                  <c:v>28725.816666666662</c:v>
                </c:pt>
                <c:pt idx="1">
                  <c:v>28725.816666666662</c:v>
                </c:pt>
                <c:pt idx="2">
                  <c:v>28725.816666666662</c:v>
                </c:pt>
                <c:pt idx="3">
                  <c:v>28725.816666666662</c:v>
                </c:pt>
                <c:pt idx="4">
                  <c:v>28725.816666666662</c:v>
                </c:pt>
                <c:pt idx="5">
                  <c:v>28725.816666666662</c:v>
                </c:pt>
                <c:pt idx="6">
                  <c:v>28725.816666666662</c:v>
                </c:pt>
                <c:pt idx="7">
                  <c:v>28725.816666666662</c:v>
                </c:pt>
                <c:pt idx="8">
                  <c:v>28725.816666666662</c:v>
                </c:pt>
                <c:pt idx="9">
                  <c:v>28725.816666666662</c:v>
                </c:pt>
                <c:pt idx="10">
                  <c:v>28725.816666666662</c:v>
                </c:pt>
                <c:pt idx="11">
                  <c:v>28725.816666666662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24-43D6-9AA7-0C018B8195CE}"/>
            </c:ext>
          </c:extLst>
        </c:ser>
        <c:ser>
          <c:idx val="2"/>
          <c:order val="2"/>
          <c:tx>
            <c:v>Expenses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Expenses!$C$58:$N$58</c:f>
              <c:numCache>
                <c:formatCode>_(* #,##0_);_(* \(#,##0\);_(* "-"??_);_(@_)</c:formatCode>
                <c:ptCount val="12"/>
                <c:pt idx="0">
                  <c:v>44916.403430210419</c:v>
                </c:pt>
                <c:pt idx="1">
                  <c:v>44263.487985210413</c:v>
                </c:pt>
                <c:pt idx="2">
                  <c:v>44763.506417760414</c:v>
                </c:pt>
                <c:pt idx="3">
                  <c:v>45354.832564080418</c:v>
                </c:pt>
                <c:pt idx="4">
                  <c:v>45430.965805419117</c:v>
                </c:pt>
                <c:pt idx="5">
                  <c:v>45820.05234860468</c:v>
                </c:pt>
                <c:pt idx="6">
                  <c:v>45981.623226972566</c:v>
                </c:pt>
                <c:pt idx="7">
                  <c:v>46064.024374940185</c:v>
                </c:pt>
                <c:pt idx="8">
                  <c:v>46064.024374940185</c:v>
                </c:pt>
                <c:pt idx="9">
                  <c:v>46147.249534387483</c:v>
                </c:pt>
                <c:pt idx="10">
                  <c:v>46231.306945429249</c:v>
                </c:pt>
                <c:pt idx="11">
                  <c:v>48811.510975124875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24-43D6-9AA7-0C018B819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447296"/>
        <c:axId val="113448832"/>
      </c:lineChart>
      <c:catAx>
        <c:axId val="113447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3448832"/>
        <c:crosses val="autoZero"/>
        <c:auto val="1"/>
        <c:lblAlgn val="ctr"/>
        <c:lblOffset val="100"/>
        <c:noMultiLvlLbl val="0"/>
      </c:catAx>
      <c:valAx>
        <c:axId val="1134488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113447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40</xdr:row>
      <xdr:rowOff>171450</xdr:rowOff>
    </xdr:from>
    <xdr:to>
      <xdr:col>13</xdr:col>
      <xdr:colOff>600076</xdr:colOff>
      <xdr:row>51</xdr:row>
      <xdr:rowOff>57149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228600</xdr:colOff>
      <xdr:row>61</xdr:row>
      <xdr:rowOff>28575</xdr:rowOff>
    </xdr:from>
    <xdr:to>
      <xdr:col>14</xdr:col>
      <xdr:colOff>19051</xdr:colOff>
      <xdr:row>71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47631</xdr:colOff>
      <xdr:row>47</xdr:row>
      <xdr:rowOff>123824</xdr:rowOff>
    </xdr:from>
    <xdr:to>
      <xdr:col>13</xdr:col>
      <xdr:colOff>485775</xdr:colOff>
      <xdr:row>60</xdr:row>
      <xdr:rowOff>100011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78</xdr:row>
      <xdr:rowOff>0</xdr:rowOff>
    </xdr:from>
    <xdr:to>
      <xdr:col>14</xdr:col>
      <xdr:colOff>504825</xdr:colOff>
      <xdr:row>91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190499</xdr:colOff>
      <xdr:row>62</xdr:row>
      <xdr:rowOff>19050</xdr:rowOff>
    </xdr:from>
    <xdr:to>
      <xdr:col>14</xdr:col>
      <xdr:colOff>485774</xdr:colOff>
      <xdr:row>74</xdr:row>
      <xdr:rowOff>185737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O81"/>
  <sheetViews>
    <sheetView topLeftCell="A29" workbookViewId="0">
      <selection activeCell="L86" sqref="L86"/>
    </sheetView>
  </sheetViews>
  <sheetFormatPr defaultRowHeight="15"/>
  <cols>
    <col min="1" max="1" width="34.85546875" customWidth="1"/>
    <col min="2" max="3" width="11.5703125" bestFit="1" customWidth="1"/>
    <col min="4" max="5" width="9.85546875" bestFit="1" customWidth="1"/>
    <col min="6" max="6" width="10.140625" customWidth="1"/>
    <col min="7" max="7" width="10" customWidth="1"/>
    <col min="8" max="8" width="10.140625" customWidth="1"/>
    <col min="9" max="9" width="10.5703125" customWidth="1"/>
    <col min="10" max="10" width="9.42578125" customWidth="1"/>
    <col min="11" max="14" width="9.85546875" bestFit="1" customWidth="1"/>
    <col min="15" max="15" width="11.42578125" bestFit="1" customWidth="1"/>
  </cols>
  <sheetData>
    <row r="1" spans="1:10" s="1" customFormat="1" ht="18.75">
      <c r="A1" s="1" t="s">
        <v>146</v>
      </c>
    </row>
    <row r="2" spans="1:10" s="3" customFormat="1" ht="18.75">
      <c r="A2" s="2" t="s">
        <v>37</v>
      </c>
    </row>
    <row r="4" spans="1:10" s="86" customFormat="1" ht="18.75">
      <c r="A4" s="86" t="s">
        <v>127</v>
      </c>
    </row>
    <row r="6" spans="1:10">
      <c r="A6" s="17" t="s">
        <v>126</v>
      </c>
    </row>
    <row r="7" spans="1:10">
      <c r="A7" t="s">
        <v>4</v>
      </c>
      <c r="B7" s="12">
        <v>7</v>
      </c>
    </row>
    <row r="8" spans="1:10">
      <c r="A8" t="s">
        <v>125</v>
      </c>
      <c r="B8" s="12">
        <v>16</v>
      </c>
    </row>
    <row r="10" spans="1:10">
      <c r="A10" s="17" t="s">
        <v>128</v>
      </c>
    </row>
    <row r="11" spans="1:10">
      <c r="A11" t="s">
        <v>129</v>
      </c>
      <c r="B11" s="16">
        <v>24.26</v>
      </c>
      <c r="C11" s="106" t="s">
        <v>244</v>
      </c>
      <c r="D11" s="105"/>
      <c r="E11" s="105"/>
      <c r="F11" s="106"/>
      <c r="G11" s="105"/>
      <c r="H11" s="105"/>
      <c r="I11" s="107"/>
      <c r="J11" s="107"/>
    </row>
    <row r="13" spans="1:10">
      <c r="A13" s="17" t="s">
        <v>10</v>
      </c>
    </row>
    <row r="14" spans="1:10">
      <c r="A14" t="s">
        <v>29</v>
      </c>
      <c r="B14" s="12">
        <v>150</v>
      </c>
      <c r="C14" s="83"/>
    </row>
    <row r="15" spans="1:10">
      <c r="A15" t="s">
        <v>130</v>
      </c>
      <c r="B15" s="15">
        <f>IFERROR(B14/B8,"")</f>
        <v>9.375</v>
      </c>
    </row>
    <row r="16" spans="1:10">
      <c r="A16" t="s">
        <v>7</v>
      </c>
      <c r="B16" s="7">
        <f>B14*B11</f>
        <v>3639.0000000000005</v>
      </c>
    </row>
    <row r="18" spans="1:15">
      <c r="A18" s="17" t="s">
        <v>11</v>
      </c>
    </row>
    <row r="19" spans="1:15" ht="14.25" customHeight="1">
      <c r="A19" t="s">
        <v>5</v>
      </c>
      <c r="B19" s="15">
        <f>B14*B7</f>
        <v>1050</v>
      </c>
    </row>
    <row r="20" spans="1:15">
      <c r="A20" t="s">
        <v>8</v>
      </c>
      <c r="B20" s="7">
        <f>B19*B11</f>
        <v>25473</v>
      </c>
    </row>
    <row r="22" spans="1:15">
      <c r="A22" s="17" t="s">
        <v>12</v>
      </c>
    </row>
    <row r="23" spans="1:15">
      <c r="A23" t="s">
        <v>31</v>
      </c>
      <c r="B23" s="13">
        <f>52/12</f>
        <v>4.333333333333333</v>
      </c>
    </row>
    <row r="24" spans="1:15">
      <c r="A24" t="s">
        <v>30</v>
      </c>
      <c r="B24" s="20">
        <f>B7*B23</f>
        <v>30.333333333333332</v>
      </c>
    </row>
    <row r="25" spans="1:15">
      <c r="A25" t="s">
        <v>25</v>
      </c>
      <c r="B25" s="15">
        <f>B19*B23</f>
        <v>4550</v>
      </c>
      <c r="C25" s="15"/>
    </row>
    <row r="26" spans="1:15">
      <c r="A26" t="s">
        <v>9</v>
      </c>
      <c r="B26" s="8">
        <f>B20*B23</f>
        <v>110382.99999999999</v>
      </c>
    </row>
    <row r="28" spans="1:15" s="86" customFormat="1" ht="18.75">
      <c r="A28" s="86" t="s">
        <v>26</v>
      </c>
    </row>
    <row r="30" spans="1:15">
      <c r="A30" s="17" t="s">
        <v>131</v>
      </c>
      <c r="B30" s="85" t="s">
        <v>27</v>
      </c>
      <c r="C30" s="18" t="s">
        <v>13</v>
      </c>
      <c r="D30" s="18" t="s">
        <v>14</v>
      </c>
      <c r="E30" s="18" t="s">
        <v>15</v>
      </c>
      <c r="F30" s="18" t="s">
        <v>16</v>
      </c>
      <c r="G30" s="18" t="s">
        <v>17</v>
      </c>
      <c r="H30" s="18" t="s">
        <v>18</v>
      </c>
      <c r="I30" s="18" t="s">
        <v>19</v>
      </c>
      <c r="J30" s="18" t="s">
        <v>20</v>
      </c>
      <c r="K30" s="18" t="s">
        <v>21</v>
      </c>
      <c r="L30" s="18" t="s">
        <v>22</v>
      </c>
      <c r="M30" s="18" t="s">
        <v>23</v>
      </c>
      <c r="N30" s="18" t="s">
        <v>24</v>
      </c>
      <c r="O30" s="18" t="s">
        <v>1</v>
      </c>
    </row>
    <row r="31" spans="1:15">
      <c r="A31" t="s">
        <v>124</v>
      </c>
      <c r="C31" s="84"/>
      <c r="D31" s="19">
        <v>0.01</v>
      </c>
      <c r="E31" s="19">
        <v>0.02</v>
      </c>
      <c r="F31" s="19">
        <v>0.03</v>
      </c>
      <c r="G31" s="19">
        <v>0.01</v>
      </c>
      <c r="H31" s="19">
        <v>0.03</v>
      </c>
      <c r="I31" s="19">
        <v>0.02</v>
      </c>
      <c r="J31" s="19">
        <v>0.01</v>
      </c>
      <c r="K31" s="19">
        <v>0.02</v>
      </c>
      <c r="L31" s="19">
        <v>0.01</v>
      </c>
      <c r="M31" s="19">
        <v>0.01</v>
      </c>
      <c r="N31" s="19">
        <v>0</v>
      </c>
    </row>
    <row r="32" spans="1:15">
      <c r="A32" t="s">
        <v>25</v>
      </c>
      <c r="B32" s="14">
        <f>B25</f>
        <v>4550</v>
      </c>
      <c r="C32" s="14">
        <f>B32+(B32*C31)</f>
        <v>4550</v>
      </c>
      <c r="D32" s="14">
        <f t="shared" ref="D32:N32" si="0">C32+(C32*D31)</f>
        <v>4595.5</v>
      </c>
      <c r="E32" s="14">
        <f t="shared" si="0"/>
        <v>4687.41</v>
      </c>
      <c r="F32" s="14">
        <f t="shared" si="0"/>
        <v>4828.0322999999999</v>
      </c>
      <c r="G32" s="14">
        <f t="shared" si="0"/>
        <v>4876.3126229999998</v>
      </c>
      <c r="H32" s="14">
        <f t="shared" si="0"/>
        <v>5022.6020016900002</v>
      </c>
      <c r="I32" s="14">
        <f t="shared" si="0"/>
        <v>5123.0540417237999</v>
      </c>
      <c r="J32" s="14">
        <f t="shared" si="0"/>
        <v>5174.2845821410383</v>
      </c>
      <c r="K32" s="14">
        <f t="shared" si="0"/>
        <v>5277.770273783859</v>
      </c>
      <c r="L32" s="14">
        <f t="shared" si="0"/>
        <v>5330.5479765216978</v>
      </c>
      <c r="M32" s="14">
        <f t="shared" si="0"/>
        <v>5383.8534562869145</v>
      </c>
      <c r="N32" s="14">
        <f t="shared" si="0"/>
        <v>5383.8534562869145</v>
      </c>
      <c r="O32" s="14"/>
    </row>
    <row r="33" spans="1:15">
      <c r="A33" t="s">
        <v>6</v>
      </c>
      <c r="B33" s="6">
        <f>B11</f>
        <v>24.26</v>
      </c>
      <c r="C33" s="6">
        <f>$B33</f>
        <v>24.26</v>
      </c>
      <c r="D33" s="6">
        <f t="shared" ref="D33:N33" si="1">$B33</f>
        <v>24.26</v>
      </c>
      <c r="E33" s="6">
        <f t="shared" si="1"/>
        <v>24.26</v>
      </c>
      <c r="F33" s="6">
        <f t="shared" si="1"/>
        <v>24.26</v>
      </c>
      <c r="G33" s="6">
        <f t="shared" si="1"/>
        <v>24.26</v>
      </c>
      <c r="H33" s="6">
        <f t="shared" si="1"/>
        <v>24.26</v>
      </c>
      <c r="I33" s="6">
        <f t="shared" si="1"/>
        <v>24.26</v>
      </c>
      <c r="J33" s="6">
        <f t="shared" si="1"/>
        <v>24.26</v>
      </c>
      <c r="K33" s="6">
        <f t="shared" si="1"/>
        <v>24.26</v>
      </c>
      <c r="L33" s="6">
        <f t="shared" si="1"/>
        <v>24.26</v>
      </c>
      <c r="M33" s="6">
        <f t="shared" si="1"/>
        <v>24.26</v>
      </c>
      <c r="N33" s="6">
        <f t="shared" si="1"/>
        <v>24.26</v>
      </c>
      <c r="O33" s="6"/>
    </row>
    <row r="34" spans="1:15">
      <c r="A34" t="s">
        <v>28</v>
      </c>
      <c r="B34" s="7"/>
      <c r="C34" s="7">
        <f t="shared" ref="C34:N34" si="2">C32*C33</f>
        <v>110383</v>
      </c>
      <c r="D34" s="7">
        <f t="shared" si="2"/>
        <v>111486.83</v>
      </c>
      <c r="E34" s="7">
        <f t="shared" si="2"/>
        <v>113716.56660000001</v>
      </c>
      <c r="F34" s="7">
        <f t="shared" si="2"/>
        <v>117128.06359800001</v>
      </c>
      <c r="G34" s="7">
        <f t="shared" si="2"/>
        <v>118299.34423398001</v>
      </c>
      <c r="H34" s="7">
        <f t="shared" si="2"/>
        <v>121848.32456099942</v>
      </c>
      <c r="I34" s="7">
        <f t="shared" si="2"/>
        <v>124285.2910522194</v>
      </c>
      <c r="J34" s="7">
        <f t="shared" si="2"/>
        <v>125528.1439627416</v>
      </c>
      <c r="K34" s="7">
        <f t="shared" si="2"/>
        <v>128038.70684199643</v>
      </c>
      <c r="L34" s="7">
        <f t="shared" si="2"/>
        <v>129319.0939104164</v>
      </c>
      <c r="M34" s="7">
        <f t="shared" si="2"/>
        <v>130612.28484952055</v>
      </c>
      <c r="N34" s="7">
        <f t="shared" si="2"/>
        <v>130612.28484952055</v>
      </c>
      <c r="O34" s="7">
        <f>SUM(C34:N34)</f>
        <v>1461257.9344593943</v>
      </c>
    </row>
    <row r="35" spans="1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17" t="s">
        <v>132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t="s">
        <v>29</v>
      </c>
      <c r="B37" s="7"/>
      <c r="C37" s="15">
        <f>IFERROR(C32/$B$24,"")</f>
        <v>150</v>
      </c>
      <c r="D37" s="15">
        <f t="shared" ref="D37:N37" si="3">IFERROR(D32/$B$24,"")</f>
        <v>151.5</v>
      </c>
      <c r="E37" s="15">
        <f t="shared" si="3"/>
        <v>154.53</v>
      </c>
      <c r="F37" s="15">
        <f t="shared" si="3"/>
        <v>159.16589999999999</v>
      </c>
      <c r="G37" s="15">
        <f t="shared" si="3"/>
        <v>160.75755899999999</v>
      </c>
      <c r="H37" s="15">
        <f t="shared" si="3"/>
        <v>165.58028577000002</v>
      </c>
      <c r="I37" s="15">
        <f t="shared" si="3"/>
        <v>168.89189148540001</v>
      </c>
      <c r="J37" s="15">
        <f t="shared" si="3"/>
        <v>170.58081040025402</v>
      </c>
      <c r="K37" s="15">
        <f t="shared" si="3"/>
        <v>173.99242660825911</v>
      </c>
      <c r="L37" s="15">
        <f t="shared" si="3"/>
        <v>175.73235087434171</v>
      </c>
      <c r="M37" s="15">
        <f t="shared" si="3"/>
        <v>177.48967438308509</v>
      </c>
      <c r="N37" s="15">
        <f t="shared" si="3"/>
        <v>177.48967438308509</v>
      </c>
      <c r="O37" s="7"/>
    </row>
    <row r="38" spans="1:15">
      <c r="A38" t="s">
        <v>3</v>
      </c>
      <c r="B38" s="7"/>
      <c r="C38" s="15">
        <f t="shared" ref="C38:N38" si="4">IFERROR(C37/$B$8,"")</f>
        <v>9.375</v>
      </c>
      <c r="D38" s="15">
        <f t="shared" si="4"/>
        <v>9.46875</v>
      </c>
      <c r="E38" s="15">
        <f t="shared" si="4"/>
        <v>9.6581250000000001</v>
      </c>
      <c r="F38" s="15">
        <f t="shared" si="4"/>
        <v>9.9478687499999996</v>
      </c>
      <c r="G38" s="15">
        <f t="shared" si="4"/>
        <v>10.047347437499999</v>
      </c>
      <c r="H38" s="15">
        <f t="shared" si="4"/>
        <v>10.348767860625001</v>
      </c>
      <c r="I38" s="15">
        <f t="shared" si="4"/>
        <v>10.555743217837501</v>
      </c>
      <c r="J38" s="15">
        <f t="shared" si="4"/>
        <v>10.661300650015876</v>
      </c>
      <c r="K38" s="15">
        <f t="shared" si="4"/>
        <v>10.874526663016194</v>
      </c>
      <c r="L38" s="15">
        <f t="shared" si="4"/>
        <v>10.983271929646357</v>
      </c>
      <c r="M38" s="15">
        <f t="shared" si="4"/>
        <v>11.093104648942818</v>
      </c>
      <c r="N38" s="15">
        <f t="shared" si="4"/>
        <v>11.093104648942818</v>
      </c>
      <c r="O38" s="7"/>
    </row>
    <row r="40" spans="1:15" s="82" customFormat="1">
      <c r="A40" s="82" t="s">
        <v>200</v>
      </c>
    </row>
    <row r="53" spans="1:15" s="86" customFormat="1" ht="18.75">
      <c r="A53" s="86" t="s">
        <v>35</v>
      </c>
    </row>
    <row r="55" spans="1:15">
      <c r="B55" s="18"/>
      <c r="C55" s="18" t="s">
        <v>13</v>
      </c>
      <c r="D55" s="18" t="s">
        <v>14</v>
      </c>
      <c r="E55" s="18" t="s">
        <v>15</v>
      </c>
      <c r="F55" s="18" t="s">
        <v>16</v>
      </c>
      <c r="G55" s="18" t="s">
        <v>17</v>
      </c>
      <c r="H55" s="18" t="s">
        <v>18</v>
      </c>
      <c r="I55" s="18" t="s">
        <v>19</v>
      </c>
      <c r="J55" s="18" t="s">
        <v>20</v>
      </c>
      <c r="K55" s="18" t="s">
        <v>21</v>
      </c>
      <c r="L55" s="18" t="s">
        <v>22</v>
      </c>
      <c r="M55" s="18" t="s">
        <v>23</v>
      </c>
      <c r="N55" s="18" t="s">
        <v>24</v>
      </c>
      <c r="O55" s="18" t="s">
        <v>1</v>
      </c>
    </row>
    <row r="56" spans="1:15">
      <c r="A56" t="s">
        <v>32</v>
      </c>
      <c r="C56" s="19">
        <v>0</v>
      </c>
      <c r="D56" s="19">
        <v>-0.1</v>
      </c>
      <c r="E56" s="19">
        <v>-0.05</v>
      </c>
      <c r="F56" s="19">
        <v>0</v>
      </c>
      <c r="G56" s="19">
        <v>0</v>
      </c>
      <c r="H56" s="19">
        <v>0.02</v>
      </c>
      <c r="I56" s="19">
        <v>0.02</v>
      </c>
      <c r="J56" s="19">
        <v>0.02</v>
      </c>
      <c r="K56" s="19">
        <v>0</v>
      </c>
      <c r="L56" s="19">
        <v>0</v>
      </c>
      <c r="M56" s="19">
        <v>0</v>
      </c>
      <c r="N56" s="19">
        <v>-0.02</v>
      </c>
    </row>
    <row r="57" spans="1:15">
      <c r="A57" t="s">
        <v>33</v>
      </c>
      <c r="B57" s="14"/>
      <c r="C57" s="7">
        <f t="shared" ref="C57:N57" si="5">C34</f>
        <v>110383</v>
      </c>
      <c r="D57" s="7">
        <f t="shared" si="5"/>
        <v>111486.83</v>
      </c>
      <c r="E57" s="7">
        <f t="shared" si="5"/>
        <v>113716.56660000001</v>
      </c>
      <c r="F57" s="7">
        <f t="shared" si="5"/>
        <v>117128.06359800001</v>
      </c>
      <c r="G57" s="7">
        <f t="shared" si="5"/>
        <v>118299.34423398001</v>
      </c>
      <c r="H57" s="7">
        <f t="shared" si="5"/>
        <v>121848.32456099942</v>
      </c>
      <c r="I57" s="7">
        <f t="shared" si="5"/>
        <v>124285.2910522194</v>
      </c>
      <c r="J57" s="7">
        <f t="shared" si="5"/>
        <v>125528.1439627416</v>
      </c>
      <c r="K57" s="7">
        <f t="shared" si="5"/>
        <v>128038.70684199643</v>
      </c>
      <c r="L57" s="7">
        <f t="shared" si="5"/>
        <v>129319.0939104164</v>
      </c>
      <c r="M57" s="7">
        <f t="shared" si="5"/>
        <v>130612.28484952055</v>
      </c>
      <c r="N57" s="7">
        <f t="shared" si="5"/>
        <v>130612.28484952055</v>
      </c>
      <c r="O57" s="14"/>
    </row>
    <row r="58" spans="1:15">
      <c r="A58" t="s">
        <v>34</v>
      </c>
      <c r="C58" s="7">
        <f>C57+(C57*C56)</f>
        <v>110383</v>
      </c>
      <c r="D58" s="7">
        <f t="shared" ref="D58:N58" si="6">D57+(D57*D56)</f>
        <v>100338.147</v>
      </c>
      <c r="E58" s="7">
        <f t="shared" si="6"/>
        <v>108030.73827</v>
      </c>
      <c r="F58" s="7">
        <f t="shared" si="6"/>
        <v>117128.06359800001</v>
      </c>
      <c r="G58" s="7">
        <f t="shared" si="6"/>
        <v>118299.34423398001</v>
      </c>
      <c r="H58" s="7">
        <f t="shared" si="6"/>
        <v>124285.29105221941</v>
      </c>
      <c r="I58" s="7">
        <f t="shared" si="6"/>
        <v>126770.99687326379</v>
      </c>
      <c r="J58" s="7">
        <f t="shared" si="6"/>
        <v>128038.70684199643</v>
      </c>
      <c r="K58" s="7">
        <f t="shared" si="6"/>
        <v>128038.70684199643</v>
      </c>
      <c r="L58" s="7">
        <f t="shared" si="6"/>
        <v>129319.0939104164</v>
      </c>
      <c r="M58" s="7">
        <f t="shared" si="6"/>
        <v>130612.28484952055</v>
      </c>
      <c r="N58" s="7">
        <f t="shared" si="6"/>
        <v>128000.03915253014</v>
      </c>
      <c r="O58" s="7">
        <f>SUM(C58:N58)</f>
        <v>1449244.4126239233</v>
      </c>
    </row>
    <row r="59" spans="1:15">
      <c r="O59" s="7"/>
    </row>
    <row r="60" spans="1:15" s="82" customFormat="1">
      <c r="A60" s="82" t="s">
        <v>199</v>
      </c>
    </row>
    <row r="73" spans="1:15" s="86" customFormat="1" ht="18.75">
      <c r="A73" s="86" t="s">
        <v>139</v>
      </c>
    </row>
    <row r="74" spans="1:15" s="108" customFormat="1">
      <c r="A74" s="108" t="s">
        <v>232</v>
      </c>
    </row>
    <row r="75" spans="1:15" s="17" customFormat="1"/>
    <row r="76" spans="1:15">
      <c r="B76" s="18"/>
      <c r="C76" s="18" t="s">
        <v>13</v>
      </c>
      <c r="D76" s="18" t="s">
        <v>14</v>
      </c>
      <c r="E76" s="18" t="s">
        <v>15</v>
      </c>
      <c r="F76" s="18" t="s">
        <v>16</v>
      </c>
      <c r="G76" s="18" t="s">
        <v>17</v>
      </c>
      <c r="H76" s="18" t="s">
        <v>18</v>
      </c>
      <c r="I76" s="18" t="s">
        <v>19</v>
      </c>
      <c r="J76" s="18" t="s">
        <v>20</v>
      </c>
      <c r="K76" s="18" t="s">
        <v>21</v>
      </c>
      <c r="L76" s="18" t="s">
        <v>22</v>
      </c>
      <c r="M76" s="18" t="s">
        <v>23</v>
      </c>
      <c r="N76" s="18" t="s">
        <v>24</v>
      </c>
      <c r="O76" s="18" t="s">
        <v>1</v>
      </c>
    </row>
    <row r="77" spans="1:15" s="68" customFormat="1">
      <c r="A77" s="68" t="s">
        <v>40</v>
      </c>
      <c r="C77" s="72">
        <v>0.32</v>
      </c>
      <c r="D77" s="72">
        <v>0.32</v>
      </c>
      <c r="E77" s="72">
        <v>0.32</v>
      </c>
      <c r="F77" s="72">
        <v>0.32</v>
      </c>
      <c r="G77" s="72">
        <v>0.32</v>
      </c>
      <c r="H77" s="72">
        <v>0.32</v>
      </c>
      <c r="I77" s="72">
        <v>0.32</v>
      </c>
      <c r="J77" s="72">
        <v>0.32</v>
      </c>
      <c r="K77" s="72">
        <v>0.32</v>
      </c>
      <c r="L77" s="72">
        <v>0.32</v>
      </c>
      <c r="M77" s="72">
        <v>0.32</v>
      </c>
      <c r="N77" s="72">
        <v>0.32</v>
      </c>
    </row>
    <row r="78" spans="1:15">
      <c r="A78" t="s">
        <v>39</v>
      </c>
      <c r="B78" s="14"/>
      <c r="C78" s="7">
        <f t="shared" ref="C78:N78" si="7">C58</f>
        <v>110383</v>
      </c>
      <c r="D78" s="7">
        <f t="shared" si="7"/>
        <v>100338.147</v>
      </c>
      <c r="E78" s="7">
        <f t="shared" si="7"/>
        <v>108030.73827</v>
      </c>
      <c r="F78" s="7">
        <f t="shared" si="7"/>
        <v>117128.06359800001</v>
      </c>
      <c r="G78" s="7">
        <f t="shared" si="7"/>
        <v>118299.34423398001</v>
      </c>
      <c r="H78" s="7">
        <f t="shared" si="7"/>
        <v>124285.29105221941</v>
      </c>
      <c r="I78" s="7">
        <f t="shared" si="7"/>
        <v>126770.99687326379</v>
      </c>
      <c r="J78" s="7">
        <f t="shared" si="7"/>
        <v>128038.70684199643</v>
      </c>
      <c r="K78" s="7">
        <f t="shared" si="7"/>
        <v>128038.70684199643</v>
      </c>
      <c r="L78" s="7">
        <f t="shared" si="7"/>
        <v>129319.0939104164</v>
      </c>
      <c r="M78" s="7">
        <f t="shared" si="7"/>
        <v>130612.28484952055</v>
      </c>
      <c r="N78" s="7">
        <f t="shared" si="7"/>
        <v>128000.03915253014</v>
      </c>
      <c r="O78" s="7">
        <f>SUM(C78:N78)</f>
        <v>1449244.4126239233</v>
      </c>
    </row>
    <row r="79" spans="1:15" ht="14.25" customHeight="1">
      <c r="A79" t="s">
        <v>38</v>
      </c>
      <c r="C79" s="7">
        <f>C78*C77</f>
        <v>35322.559999999998</v>
      </c>
      <c r="D79" s="7">
        <f t="shared" ref="D79:N79" si="8">D78*D77</f>
        <v>32108.207040000001</v>
      </c>
      <c r="E79" s="7">
        <f t="shared" si="8"/>
        <v>34569.836246400002</v>
      </c>
      <c r="F79" s="7">
        <f t="shared" si="8"/>
        <v>37480.980351360005</v>
      </c>
      <c r="G79" s="7">
        <f t="shared" si="8"/>
        <v>37855.790154873604</v>
      </c>
      <c r="H79" s="7">
        <f t="shared" si="8"/>
        <v>39771.293136710214</v>
      </c>
      <c r="I79" s="7">
        <f t="shared" si="8"/>
        <v>40566.718999444412</v>
      </c>
      <c r="J79" s="7">
        <f t="shared" si="8"/>
        <v>40972.386189438861</v>
      </c>
      <c r="K79" s="7">
        <f t="shared" si="8"/>
        <v>40972.386189438861</v>
      </c>
      <c r="L79" s="7">
        <f t="shared" si="8"/>
        <v>41382.110051333249</v>
      </c>
      <c r="M79" s="7">
        <f t="shared" si="8"/>
        <v>41795.931151846577</v>
      </c>
      <c r="N79" s="7">
        <f t="shared" si="8"/>
        <v>40960.012528809646</v>
      </c>
      <c r="O79" s="7">
        <f>SUM(C79:N79)</f>
        <v>463758.21203965548</v>
      </c>
    </row>
    <row r="80" spans="1:15" s="41" customFormat="1">
      <c r="A80" s="41" t="s">
        <v>41</v>
      </c>
      <c r="C80" s="87">
        <f>C78-C79</f>
        <v>75060.44</v>
      </c>
      <c r="D80" s="87">
        <f t="shared" ref="D80:O80" si="9">D78-D79</f>
        <v>68229.939959999989</v>
      </c>
      <c r="E80" s="87">
        <f t="shared" si="9"/>
        <v>73460.902023600007</v>
      </c>
      <c r="F80" s="87">
        <f t="shared" si="9"/>
        <v>79647.083246640002</v>
      </c>
      <c r="G80" s="87">
        <f t="shared" si="9"/>
        <v>80443.554079106398</v>
      </c>
      <c r="H80" s="87">
        <f t="shared" si="9"/>
        <v>84513.997915509201</v>
      </c>
      <c r="I80" s="87">
        <f t="shared" si="9"/>
        <v>86204.277873819374</v>
      </c>
      <c r="J80" s="87">
        <f t="shared" si="9"/>
        <v>87066.320652557566</v>
      </c>
      <c r="K80" s="87">
        <f t="shared" si="9"/>
        <v>87066.320652557566</v>
      </c>
      <c r="L80" s="87">
        <f t="shared" si="9"/>
        <v>87936.98385908315</v>
      </c>
      <c r="M80" s="87">
        <f t="shared" si="9"/>
        <v>88816.353697673971</v>
      </c>
      <c r="N80" s="87">
        <f t="shared" si="9"/>
        <v>87040.026623720492</v>
      </c>
      <c r="O80" s="87">
        <f t="shared" si="9"/>
        <v>985486.20058426773</v>
      </c>
    </row>
    <row r="81" spans="1:15" s="70" customFormat="1">
      <c r="A81" s="70" t="s">
        <v>117</v>
      </c>
      <c r="C81" s="71">
        <f>IFERROR(C80/C78,"")</f>
        <v>0.68</v>
      </c>
      <c r="D81" s="71">
        <f t="shared" ref="D81:O81" si="10">IFERROR(D80/D78,"")</f>
        <v>0.67999999999999994</v>
      </c>
      <c r="E81" s="71">
        <f t="shared" si="10"/>
        <v>0.68</v>
      </c>
      <c r="F81" s="71">
        <f t="shared" si="10"/>
        <v>0.67999999999999994</v>
      </c>
      <c r="G81" s="71">
        <f t="shared" si="10"/>
        <v>0.67999999999999994</v>
      </c>
      <c r="H81" s="71">
        <f t="shared" si="10"/>
        <v>0.67999999999999994</v>
      </c>
      <c r="I81" s="71">
        <f t="shared" si="10"/>
        <v>0.67999999999999994</v>
      </c>
      <c r="J81" s="71">
        <f t="shared" si="10"/>
        <v>0.67999999999999994</v>
      </c>
      <c r="K81" s="71">
        <f t="shared" si="10"/>
        <v>0.67999999999999994</v>
      </c>
      <c r="L81" s="71">
        <f t="shared" si="10"/>
        <v>0.67999999999999994</v>
      </c>
      <c r="M81" s="71">
        <f t="shared" si="10"/>
        <v>0.67999999999999994</v>
      </c>
      <c r="N81" s="71">
        <f t="shared" si="10"/>
        <v>0.67999999999999994</v>
      </c>
      <c r="O81" s="71">
        <f t="shared" si="10"/>
        <v>0.67999999999999994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BD98D-6921-48AC-9EB2-3582F62A6476}">
  <sheetPr>
    <tabColor theme="6" tint="0.59999389629810485"/>
  </sheetPr>
  <dimension ref="A1:F88"/>
  <sheetViews>
    <sheetView topLeftCell="A13" zoomScaleNormal="100" workbookViewId="0">
      <selection activeCell="F86" sqref="F86"/>
    </sheetView>
  </sheetViews>
  <sheetFormatPr defaultColWidth="8.85546875" defaultRowHeight="18.75"/>
  <cols>
    <col min="1" max="1" width="45.42578125" style="117" bestFit="1" customWidth="1"/>
    <col min="2" max="2" width="55.85546875" style="117" bestFit="1" customWidth="1"/>
    <col min="3" max="3" width="16.140625" style="117" bestFit="1" customWidth="1"/>
    <col min="4" max="4" width="18.28515625" style="117" bestFit="1" customWidth="1"/>
    <col min="5" max="5" width="13.42578125" style="117" bestFit="1" customWidth="1"/>
    <col min="6" max="6" width="15.140625" style="117" bestFit="1" customWidth="1"/>
    <col min="7" max="16384" width="8.85546875" style="117"/>
  </cols>
  <sheetData>
    <row r="1" spans="1:4">
      <c r="A1" s="1" t="s">
        <v>146</v>
      </c>
    </row>
    <row r="2" spans="1:4">
      <c r="A2" s="2" t="s">
        <v>208</v>
      </c>
    </row>
    <row r="4" spans="1:4" s="113" customFormat="1">
      <c r="A4" s="111"/>
      <c r="B4" s="111" t="s">
        <v>208</v>
      </c>
      <c r="C4" s="111"/>
      <c r="D4" s="112"/>
    </row>
    <row r="5" spans="1:4" s="101" customFormat="1">
      <c r="B5" s="114" t="s">
        <v>129</v>
      </c>
    </row>
    <row r="6" spans="1:4" s="116" customFormat="1">
      <c r="A6" s="115" t="s">
        <v>155</v>
      </c>
      <c r="B6" s="115" t="s">
        <v>156</v>
      </c>
      <c r="C6" s="115" t="s">
        <v>147</v>
      </c>
    </row>
    <row r="7" spans="1:4">
      <c r="A7" s="117" t="s">
        <v>148</v>
      </c>
      <c r="B7" s="117" t="s">
        <v>152</v>
      </c>
      <c r="C7" s="118">
        <v>7.99</v>
      </c>
    </row>
    <row r="8" spans="1:4">
      <c r="A8" s="117" t="s">
        <v>148</v>
      </c>
      <c r="B8" s="117" t="s">
        <v>149</v>
      </c>
      <c r="C8" s="118">
        <v>8.99</v>
      </c>
    </row>
    <row r="9" spans="1:4">
      <c r="A9" s="117" t="s">
        <v>148</v>
      </c>
      <c r="B9" s="117" t="s">
        <v>150</v>
      </c>
      <c r="C9" s="118">
        <v>9.25</v>
      </c>
    </row>
    <row r="10" spans="1:4">
      <c r="A10" s="117" t="s">
        <v>148</v>
      </c>
      <c r="B10" s="117" t="s">
        <v>151</v>
      </c>
      <c r="C10" s="118">
        <v>10.25</v>
      </c>
    </row>
    <row r="11" spans="1:4">
      <c r="A11" s="117" t="s">
        <v>148</v>
      </c>
      <c r="B11" s="117" t="s">
        <v>153</v>
      </c>
      <c r="C11" s="118">
        <v>7.99</v>
      </c>
    </row>
    <row r="12" spans="1:4">
      <c r="A12" s="117" t="s">
        <v>148</v>
      </c>
      <c r="B12" s="117" t="s">
        <v>153</v>
      </c>
      <c r="C12" s="118">
        <v>8.99</v>
      </c>
    </row>
    <row r="13" spans="1:4" s="115" customFormat="1">
      <c r="B13" s="119" t="s">
        <v>154</v>
      </c>
      <c r="C13" s="109">
        <f>AVERAGE(C7:C12)</f>
        <v>8.9100000000000019</v>
      </c>
    </row>
    <row r="14" spans="1:4">
      <c r="A14" s="117" t="s">
        <v>157</v>
      </c>
      <c r="B14" s="117" t="s">
        <v>158</v>
      </c>
      <c r="C14" s="118">
        <v>5.76</v>
      </c>
    </row>
    <row r="15" spans="1:4">
      <c r="A15" s="117" t="s">
        <v>157</v>
      </c>
      <c r="B15" s="117" t="s">
        <v>159</v>
      </c>
      <c r="C15" s="118">
        <v>4.03</v>
      </c>
    </row>
    <row r="16" spans="1:4">
      <c r="A16" s="117" t="s">
        <v>157</v>
      </c>
      <c r="B16" s="117" t="s">
        <v>160</v>
      </c>
      <c r="C16" s="118">
        <v>3.8</v>
      </c>
    </row>
    <row r="17" spans="1:3">
      <c r="A17" s="117" t="s">
        <v>157</v>
      </c>
      <c r="B17" s="117" t="s">
        <v>161</v>
      </c>
      <c r="C17" s="118">
        <v>2.2999999999999998</v>
      </c>
    </row>
    <row r="18" spans="1:3">
      <c r="A18" s="117" t="s">
        <v>157</v>
      </c>
      <c r="B18" s="117" t="s">
        <v>162</v>
      </c>
      <c r="C18" s="118">
        <v>5.53</v>
      </c>
    </row>
    <row r="19" spans="1:3">
      <c r="A19" s="117" t="s">
        <v>157</v>
      </c>
      <c r="B19" s="117" t="s">
        <v>163</v>
      </c>
      <c r="C19" s="118">
        <v>5.76</v>
      </c>
    </row>
    <row r="20" spans="1:3">
      <c r="A20" s="117" t="s">
        <v>157</v>
      </c>
      <c r="B20" s="117" t="s">
        <v>164</v>
      </c>
      <c r="C20" s="118">
        <v>3.45</v>
      </c>
    </row>
    <row r="21" spans="1:3">
      <c r="A21" s="117" t="s">
        <v>157</v>
      </c>
      <c r="B21" s="117" t="s">
        <v>165</v>
      </c>
      <c r="C21" s="120">
        <v>3.22</v>
      </c>
    </row>
    <row r="22" spans="1:3">
      <c r="A22" s="117" t="s">
        <v>166</v>
      </c>
      <c r="B22" s="117" t="s">
        <v>167</v>
      </c>
      <c r="C22" s="120">
        <v>6.92</v>
      </c>
    </row>
    <row r="23" spans="1:3">
      <c r="A23" s="117" t="s">
        <v>166</v>
      </c>
      <c r="B23" s="117" t="s">
        <v>168</v>
      </c>
      <c r="C23" s="120">
        <v>4.03</v>
      </c>
    </row>
    <row r="24" spans="1:3">
      <c r="A24" s="117" t="s">
        <v>166</v>
      </c>
      <c r="B24" s="117" t="s">
        <v>169</v>
      </c>
      <c r="C24" s="120">
        <v>5.76</v>
      </c>
    </row>
    <row r="25" spans="1:3">
      <c r="A25" s="117" t="s">
        <v>166</v>
      </c>
      <c r="B25" s="117" t="s">
        <v>170</v>
      </c>
      <c r="C25" s="120">
        <v>4.6100000000000003</v>
      </c>
    </row>
    <row r="26" spans="1:3">
      <c r="A26" s="117" t="s">
        <v>171</v>
      </c>
      <c r="B26" s="117" t="s">
        <v>172</v>
      </c>
      <c r="C26" s="120">
        <v>6.34</v>
      </c>
    </row>
    <row r="27" spans="1:3">
      <c r="A27" s="117" t="s">
        <v>171</v>
      </c>
      <c r="B27" s="117" t="s">
        <v>173</v>
      </c>
      <c r="C27" s="120">
        <v>4.38</v>
      </c>
    </row>
    <row r="28" spans="1:3">
      <c r="A28" s="117" t="s">
        <v>171</v>
      </c>
      <c r="B28" s="117" t="s">
        <v>174</v>
      </c>
      <c r="C28" s="120">
        <v>4.96</v>
      </c>
    </row>
    <row r="29" spans="1:3">
      <c r="A29" s="117" t="s">
        <v>171</v>
      </c>
      <c r="B29" s="117" t="s">
        <v>175</v>
      </c>
      <c r="C29" s="120">
        <v>4.6100000000000003</v>
      </c>
    </row>
    <row r="30" spans="1:3">
      <c r="A30" s="117" t="s">
        <v>176</v>
      </c>
      <c r="B30" s="117" t="s">
        <v>177</v>
      </c>
      <c r="C30" s="120">
        <v>8.07</v>
      </c>
    </row>
    <row r="31" spans="1:3">
      <c r="A31" s="117" t="s">
        <v>176</v>
      </c>
      <c r="B31" s="117" t="s">
        <v>178</v>
      </c>
      <c r="C31" s="120">
        <v>5.19</v>
      </c>
    </row>
    <row r="32" spans="1:3">
      <c r="A32" s="117" t="s">
        <v>176</v>
      </c>
      <c r="B32" s="117" t="s">
        <v>179</v>
      </c>
      <c r="C32" s="120">
        <v>6.11</v>
      </c>
    </row>
    <row r="33" spans="1:3">
      <c r="A33" s="117" t="s">
        <v>176</v>
      </c>
      <c r="B33" s="117" t="s">
        <v>180</v>
      </c>
      <c r="C33" s="120">
        <v>3.45</v>
      </c>
    </row>
    <row r="34" spans="1:3">
      <c r="A34" s="117" t="s">
        <v>176</v>
      </c>
      <c r="B34" s="117" t="s">
        <v>181</v>
      </c>
      <c r="C34" s="120">
        <v>5.53</v>
      </c>
    </row>
    <row r="35" spans="1:3">
      <c r="A35" s="117" t="s">
        <v>182</v>
      </c>
      <c r="B35" s="117" t="s">
        <v>183</v>
      </c>
      <c r="C35" s="120">
        <v>5.32</v>
      </c>
    </row>
    <row r="36" spans="1:3">
      <c r="A36" s="117" t="s">
        <v>182</v>
      </c>
      <c r="B36" s="117" t="s">
        <v>184</v>
      </c>
      <c r="C36" s="120">
        <v>4.58</v>
      </c>
    </row>
    <row r="37" spans="1:3">
      <c r="A37" s="117" t="s">
        <v>182</v>
      </c>
      <c r="B37" s="117" t="s">
        <v>185</v>
      </c>
      <c r="C37" s="120">
        <v>3.79</v>
      </c>
    </row>
    <row r="38" spans="1:3">
      <c r="A38" s="117" t="s">
        <v>182</v>
      </c>
      <c r="B38" s="117" t="s">
        <v>186</v>
      </c>
      <c r="C38" s="120">
        <v>4.58</v>
      </c>
    </row>
    <row r="39" spans="1:3">
      <c r="A39" s="117" t="s">
        <v>182</v>
      </c>
      <c r="B39" s="117" t="s">
        <v>187</v>
      </c>
      <c r="C39" s="120">
        <v>3.97</v>
      </c>
    </row>
    <row r="40" spans="1:3" s="115" customFormat="1">
      <c r="B40" s="119" t="s">
        <v>188</v>
      </c>
      <c r="C40" s="109">
        <f>AVERAGE(C14:C39)</f>
        <v>4.8480769230769232</v>
      </c>
    </row>
    <row r="41" spans="1:3">
      <c r="A41" s="117" t="s">
        <v>189</v>
      </c>
      <c r="B41" s="117" t="s">
        <v>190</v>
      </c>
      <c r="C41" s="120">
        <v>6</v>
      </c>
    </row>
    <row r="42" spans="1:3">
      <c r="A42" s="117" t="s">
        <v>189</v>
      </c>
      <c r="B42" s="117" t="s">
        <v>191</v>
      </c>
      <c r="C42" s="120">
        <v>15</v>
      </c>
    </row>
    <row r="43" spans="1:3" s="115" customFormat="1">
      <c r="B43" s="119" t="s">
        <v>192</v>
      </c>
      <c r="C43" s="109">
        <f>AVERAGE(C41,C42)</f>
        <v>10.5</v>
      </c>
    </row>
    <row r="44" spans="1:3" s="101" customFormat="1">
      <c r="B44" s="114" t="s">
        <v>129</v>
      </c>
      <c r="C44" s="121">
        <f>C43+C40+C13</f>
        <v>24.258076923076928</v>
      </c>
    </row>
    <row r="45" spans="1:3" s="101" customFormat="1" ht="37.5">
      <c r="B45" s="122" t="s">
        <v>193</v>
      </c>
    </row>
    <row r="46" spans="1:3" s="1" customFormat="1">
      <c r="A46" s="117"/>
      <c r="B46" s="123"/>
    </row>
    <row r="48" spans="1:3" s="101" customFormat="1">
      <c r="B48" s="114" t="s">
        <v>198</v>
      </c>
    </row>
    <row r="49" spans="1:6" s="116" customFormat="1">
      <c r="A49" s="115" t="s">
        <v>155</v>
      </c>
      <c r="B49" s="115" t="s">
        <v>156</v>
      </c>
      <c r="C49" s="115" t="s">
        <v>147</v>
      </c>
      <c r="D49" s="115" t="s">
        <v>194</v>
      </c>
      <c r="E49" s="115" t="s">
        <v>41</v>
      </c>
      <c r="F49" s="115" t="s">
        <v>196</v>
      </c>
    </row>
    <row r="50" spans="1:6">
      <c r="A50" s="117" t="s">
        <v>148</v>
      </c>
      <c r="B50" s="117" t="s">
        <v>152</v>
      </c>
      <c r="C50" s="118">
        <v>7.99</v>
      </c>
      <c r="D50" s="124">
        <v>1.75</v>
      </c>
      <c r="E50" s="124">
        <f>C50-D50</f>
        <v>6.24</v>
      </c>
      <c r="F50" s="148">
        <f t="shared" ref="F50:F87" si="0">E50/C50</f>
        <v>0.78097622027534419</v>
      </c>
    </row>
    <row r="51" spans="1:6">
      <c r="A51" s="117" t="s">
        <v>148</v>
      </c>
      <c r="B51" s="117" t="s">
        <v>149</v>
      </c>
      <c r="C51" s="118">
        <v>8.99</v>
      </c>
      <c r="D51" s="124">
        <v>2.25</v>
      </c>
      <c r="E51" s="124">
        <f t="shared" ref="E51:E55" si="1">C51-D51</f>
        <v>6.74</v>
      </c>
      <c r="F51" s="148">
        <f t="shared" si="0"/>
        <v>0.74972191323692994</v>
      </c>
    </row>
    <row r="52" spans="1:6">
      <c r="A52" s="117" t="s">
        <v>148</v>
      </c>
      <c r="B52" s="117" t="s">
        <v>150</v>
      </c>
      <c r="C52" s="118">
        <v>9.25</v>
      </c>
      <c r="D52" s="124">
        <v>3</v>
      </c>
      <c r="E52" s="124">
        <f t="shared" si="1"/>
        <v>6.25</v>
      </c>
      <c r="F52" s="148">
        <f t="shared" si="0"/>
        <v>0.67567567567567566</v>
      </c>
    </row>
    <row r="53" spans="1:6">
      <c r="A53" s="117" t="s">
        <v>148</v>
      </c>
      <c r="B53" s="117" t="s">
        <v>151</v>
      </c>
      <c r="C53" s="118">
        <v>10.25</v>
      </c>
      <c r="D53" s="124">
        <v>3.5</v>
      </c>
      <c r="E53" s="124">
        <f t="shared" si="1"/>
        <v>6.75</v>
      </c>
      <c r="F53" s="148">
        <f t="shared" si="0"/>
        <v>0.65853658536585369</v>
      </c>
    </row>
    <row r="54" spans="1:6">
      <c r="A54" s="117" t="s">
        <v>148</v>
      </c>
      <c r="B54" s="117" t="s">
        <v>153</v>
      </c>
      <c r="C54" s="118">
        <v>7.99</v>
      </c>
      <c r="D54" s="124">
        <v>1.75</v>
      </c>
      <c r="E54" s="124">
        <f t="shared" si="1"/>
        <v>6.24</v>
      </c>
      <c r="F54" s="148">
        <f t="shared" si="0"/>
        <v>0.78097622027534419</v>
      </c>
    </row>
    <row r="55" spans="1:6">
      <c r="A55" s="117" t="s">
        <v>148</v>
      </c>
      <c r="B55" s="117" t="s">
        <v>153</v>
      </c>
      <c r="C55" s="118">
        <v>8.99</v>
      </c>
      <c r="D55" s="124">
        <v>2.25</v>
      </c>
      <c r="E55" s="124">
        <f t="shared" si="1"/>
        <v>6.74</v>
      </c>
      <c r="F55" s="148">
        <f t="shared" si="0"/>
        <v>0.74972191323692994</v>
      </c>
    </row>
    <row r="56" spans="1:6" s="115" customFormat="1">
      <c r="B56" s="119" t="s">
        <v>246</v>
      </c>
      <c r="C56" s="109">
        <f>AVERAGE(C50:C55)</f>
        <v>8.9100000000000019</v>
      </c>
      <c r="D56" s="109">
        <f>AVERAGE(D50:D55)</f>
        <v>2.4166666666666665</v>
      </c>
      <c r="E56" s="109">
        <f>AVERAGE(E50:E55)</f>
        <v>6.4933333333333332</v>
      </c>
      <c r="F56" s="150">
        <f t="shared" si="0"/>
        <v>0.72876917321361745</v>
      </c>
    </row>
    <row r="57" spans="1:6">
      <c r="A57" s="117" t="s">
        <v>157</v>
      </c>
      <c r="B57" s="117" t="s">
        <v>158</v>
      </c>
      <c r="C57" s="118">
        <v>5.76</v>
      </c>
      <c r="D57" s="120">
        <v>1.1499999999999999</v>
      </c>
      <c r="E57" s="124">
        <f>C57-D57</f>
        <v>4.6099999999999994</v>
      </c>
      <c r="F57" s="148">
        <f t="shared" si="0"/>
        <v>0.8003472222222221</v>
      </c>
    </row>
    <row r="58" spans="1:6">
      <c r="A58" s="117" t="s">
        <v>157</v>
      </c>
      <c r="B58" s="117" t="s">
        <v>159</v>
      </c>
      <c r="C58" s="118">
        <v>4.03</v>
      </c>
      <c r="D58" s="120">
        <v>0.81</v>
      </c>
      <c r="E58" s="124">
        <f t="shared" ref="E58:E82" si="2">C58-D58</f>
        <v>3.22</v>
      </c>
      <c r="F58" s="148">
        <f t="shared" si="0"/>
        <v>0.79900744416873448</v>
      </c>
    </row>
    <row r="59" spans="1:6">
      <c r="A59" s="117" t="s">
        <v>157</v>
      </c>
      <c r="B59" s="117" t="s">
        <v>160</v>
      </c>
      <c r="C59" s="118">
        <v>3.8</v>
      </c>
      <c r="D59" s="120">
        <v>1</v>
      </c>
      <c r="E59" s="124">
        <f t="shared" si="2"/>
        <v>2.8</v>
      </c>
      <c r="F59" s="148">
        <f t="shared" si="0"/>
        <v>0.73684210526315785</v>
      </c>
    </row>
    <row r="60" spans="1:6">
      <c r="A60" s="117" t="s">
        <v>157</v>
      </c>
      <c r="B60" s="117" t="s">
        <v>161</v>
      </c>
      <c r="C60" s="118">
        <v>2.2999999999999998</v>
      </c>
      <c r="D60" s="120">
        <v>0.76</v>
      </c>
      <c r="E60" s="124">
        <f t="shared" si="2"/>
        <v>1.5399999999999998</v>
      </c>
      <c r="F60" s="148">
        <f t="shared" si="0"/>
        <v>0.66956521739130437</v>
      </c>
    </row>
    <row r="61" spans="1:6">
      <c r="A61" s="117" t="s">
        <v>157</v>
      </c>
      <c r="B61" s="117" t="s">
        <v>162</v>
      </c>
      <c r="C61" s="118">
        <v>5.53</v>
      </c>
      <c r="D61" s="120">
        <v>0.46</v>
      </c>
      <c r="E61" s="124">
        <f t="shared" si="2"/>
        <v>5.07</v>
      </c>
      <c r="F61" s="148">
        <f t="shared" si="0"/>
        <v>0.91681735985533452</v>
      </c>
    </row>
    <row r="62" spans="1:6">
      <c r="A62" s="117" t="s">
        <v>157</v>
      </c>
      <c r="B62" s="117" t="s">
        <v>163</v>
      </c>
      <c r="C62" s="118">
        <v>5.76</v>
      </c>
      <c r="D62" s="120">
        <v>1.1100000000000001</v>
      </c>
      <c r="E62" s="124">
        <f t="shared" si="2"/>
        <v>4.6499999999999995</v>
      </c>
      <c r="F62" s="148">
        <f t="shared" si="0"/>
        <v>0.80729166666666663</v>
      </c>
    </row>
    <row r="63" spans="1:6">
      <c r="A63" s="117" t="s">
        <v>157</v>
      </c>
      <c r="B63" s="117" t="s">
        <v>164</v>
      </c>
      <c r="C63" s="118">
        <v>3.45</v>
      </c>
      <c r="D63" s="120">
        <v>1.1499999999999999</v>
      </c>
      <c r="E63" s="124">
        <f t="shared" si="2"/>
        <v>2.3000000000000003</v>
      </c>
      <c r="F63" s="148">
        <f t="shared" si="0"/>
        <v>0.66666666666666674</v>
      </c>
    </row>
    <row r="64" spans="1:6">
      <c r="A64" s="117" t="s">
        <v>157</v>
      </c>
      <c r="B64" s="117" t="s">
        <v>165</v>
      </c>
      <c r="C64" s="120">
        <v>3.22</v>
      </c>
      <c r="D64" s="120">
        <v>0.69</v>
      </c>
      <c r="E64" s="124">
        <f t="shared" si="2"/>
        <v>2.5300000000000002</v>
      </c>
      <c r="F64" s="148">
        <f t="shared" si="0"/>
        <v>0.7857142857142857</v>
      </c>
    </row>
    <row r="65" spans="1:6">
      <c r="A65" s="117" t="s">
        <v>166</v>
      </c>
      <c r="B65" s="117" t="s">
        <v>167</v>
      </c>
      <c r="C65" s="120">
        <v>6.92</v>
      </c>
      <c r="D65" s="120">
        <v>0.64</v>
      </c>
      <c r="E65" s="124">
        <f t="shared" si="2"/>
        <v>6.28</v>
      </c>
      <c r="F65" s="148">
        <f t="shared" si="0"/>
        <v>0.90751445086705207</v>
      </c>
    </row>
    <row r="66" spans="1:6">
      <c r="A66" s="117" t="s">
        <v>166</v>
      </c>
      <c r="B66" s="117" t="s">
        <v>168</v>
      </c>
      <c r="C66" s="120">
        <v>4.03</v>
      </c>
      <c r="D66" s="120">
        <v>1.38</v>
      </c>
      <c r="E66" s="124">
        <f t="shared" si="2"/>
        <v>2.6500000000000004</v>
      </c>
      <c r="F66" s="148">
        <f t="shared" si="0"/>
        <v>0.6575682382133996</v>
      </c>
    </row>
    <row r="67" spans="1:6">
      <c r="A67" s="117" t="s">
        <v>166</v>
      </c>
      <c r="B67" s="117" t="s">
        <v>169</v>
      </c>
      <c r="C67" s="120">
        <v>5.76</v>
      </c>
      <c r="D67" s="120">
        <v>0.81</v>
      </c>
      <c r="E67" s="124">
        <f t="shared" si="2"/>
        <v>4.9499999999999993</v>
      </c>
      <c r="F67" s="148">
        <f t="shared" si="0"/>
        <v>0.85937499999999989</v>
      </c>
    </row>
    <row r="68" spans="1:6">
      <c r="A68" s="117" t="s">
        <v>166</v>
      </c>
      <c r="B68" s="117" t="s">
        <v>170</v>
      </c>
      <c r="C68" s="120">
        <v>4.6100000000000003</v>
      </c>
      <c r="D68" s="120">
        <v>0.92</v>
      </c>
      <c r="E68" s="124">
        <f t="shared" si="2"/>
        <v>3.6900000000000004</v>
      </c>
      <c r="F68" s="148">
        <f t="shared" si="0"/>
        <v>0.80043383947939262</v>
      </c>
    </row>
    <row r="69" spans="1:6">
      <c r="A69" s="117" t="s">
        <v>171</v>
      </c>
      <c r="B69" s="117" t="s">
        <v>172</v>
      </c>
      <c r="C69" s="120">
        <v>6.34</v>
      </c>
      <c r="D69" s="120">
        <v>1.27</v>
      </c>
      <c r="E69" s="124">
        <f t="shared" si="2"/>
        <v>5.07</v>
      </c>
      <c r="F69" s="148">
        <f t="shared" si="0"/>
        <v>0.79968454258675081</v>
      </c>
    </row>
    <row r="70" spans="1:6">
      <c r="A70" s="117" t="s">
        <v>171</v>
      </c>
      <c r="B70" s="117" t="s">
        <v>173</v>
      </c>
      <c r="C70" s="120">
        <v>4.38</v>
      </c>
      <c r="D70" s="120">
        <v>0.88</v>
      </c>
      <c r="E70" s="124">
        <f t="shared" si="2"/>
        <v>3.5</v>
      </c>
      <c r="F70" s="148">
        <f t="shared" si="0"/>
        <v>0.79908675799086759</v>
      </c>
    </row>
    <row r="71" spans="1:6">
      <c r="A71" s="117" t="s">
        <v>171</v>
      </c>
      <c r="B71" s="117" t="s">
        <v>174</v>
      </c>
      <c r="C71" s="120">
        <v>4.96</v>
      </c>
      <c r="D71" s="120">
        <v>0.99</v>
      </c>
      <c r="E71" s="124">
        <f t="shared" si="2"/>
        <v>3.9699999999999998</v>
      </c>
      <c r="F71" s="148">
        <f t="shared" si="0"/>
        <v>0.80040322580645162</v>
      </c>
    </row>
    <row r="72" spans="1:6">
      <c r="A72" s="117" t="s">
        <v>171</v>
      </c>
      <c r="B72" s="117" t="s">
        <v>175</v>
      </c>
      <c r="C72" s="120">
        <v>4.6100000000000003</v>
      </c>
      <c r="D72" s="120">
        <v>0.92</v>
      </c>
      <c r="E72" s="124">
        <f t="shared" si="2"/>
        <v>3.6900000000000004</v>
      </c>
      <c r="F72" s="148">
        <f t="shared" si="0"/>
        <v>0.80043383947939262</v>
      </c>
    </row>
    <row r="73" spans="1:6">
      <c r="A73" s="117" t="s">
        <v>176</v>
      </c>
      <c r="B73" s="117" t="s">
        <v>177</v>
      </c>
      <c r="C73" s="120">
        <v>8.07</v>
      </c>
      <c r="D73" s="120">
        <v>1.61</v>
      </c>
      <c r="E73" s="124">
        <f t="shared" si="2"/>
        <v>6.46</v>
      </c>
      <c r="F73" s="148">
        <f t="shared" si="0"/>
        <v>0.8004956629491945</v>
      </c>
    </row>
    <row r="74" spans="1:6">
      <c r="A74" s="117" t="s">
        <v>176</v>
      </c>
      <c r="B74" s="117" t="s">
        <v>178</v>
      </c>
      <c r="C74" s="120">
        <v>5.19</v>
      </c>
      <c r="D74" s="120">
        <v>1.04</v>
      </c>
      <c r="E74" s="124">
        <f t="shared" si="2"/>
        <v>4.1500000000000004</v>
      </c>
      <c r="F74" s="148">
        <f t="shared" si="0"/>
        <v>0.79961464354527945</v>
      </c>
    </row>
    <row r="75" spans="1:6">
      <c r="A75" s="117" t="s">
        <v>176</v>
      </c>
      <c r="B75" s="117" t="s">
        <v>179</v>
      </c>
      <c r="C75" s="120">
        <v>6.11</v>
      </c>
      <c r="D75" s="120">
        <v>1.22</v>
      </c>
      <c r="E75" s="124">
        <f t="shared" si="2"/>
        <v>4.8900000000000006</v>
      </c>
      <c r="F75" s="148">
        <f t="shared" si="0"/>
        <v>0.80032733224222596</v>
      </c>
    </row>
    <row r="76" spans="1:6">
      <c r="A76" s="117" t="s">
        <v>176</v>
      </c>
      <c r="B76" s="117" t="s">
        <v>180</v>
      </c>
      <c r="C76" s="120">
        <v>3.45</v>
      </c>
      <c r="D76" s="120">
        <v>0.69</v>
      </c>
      <c r="E76" s="124">
        <f t="shared" si="2"/>
        <v>2.7600000000000002</v>
      </c>
      <c r="F76" s="148">
        <f t="shared" si="0"/>
        <v>0.8</v>
      </c>
    </row>
    <row r="77" spans="1:6">
      <c r="A77" s="117" t="s">
        <v>176</v>
      </c>
      <c r="B77" s="117" t="s">
        <v>181</v>
      </c>
      <c r="C77" s="120">
        <v>5.53</v>
      </c>
      <c r="D77" s="120">
        <v>1.1100000000000001</v>
      </c>
      <c r="E77" s="124">
        <f t="shared" si="2"/>
        <v>4.42</v>
      </c>
      <c r="F77" s="148">
        <f t="shared" si="0"/>
        <v>0.79927667269439417</v>
      </c>
    </row>
    <row r="78" spans="1:6">
      <c r="A78" s="117" t="s">
        <v>182</v>
      </c>
      <c r="B78" s="117" t="s">
        <v>183</v>
      </c>
      <c r="C78" s="120">
        <v>5.32</v>
      </c>
      <c r="D78" s="120">
        <v>1.08</v>
      </c>
      <c r="E78" s="124">
        <f t="shared" si="2"/>
        <v>4.24</v>
      </c>
      <c r="F78" s="148">
        <f t="shared" si="0"/>
        <v>0.79699248120300747</v>
      </c>
    </row>
    <row r="79" spans="1:6">
      <c r="A79" s="117" t="s">
        <v>182</v>
      </c>
      <c r="B79" s="117" t="s">
        <v>184</v>
      </c>
      <c r="C79" s="120">
        <v>4.58</v>
      </c>
      <c r="D79" s="120">
        <v>0.92</v>
      </c>
      <c r="E79" s="124">
        <f t="shared" si="2"/>
        <v>3.66</v>
      </c>
      <c r="F79" s="148">
        <f t="shared" si="0"/>
        <v>0.79912663755458513</v>
      </c>
    </row>
    <row r="80" spans="1:6">
      <c r="A80" s="117" t="s">
        <v>182</v>
      </c>
      <c r="B80" s="117" t="s">
        <v>185</v>
      </c>
      <c r="C80" s="120">
        <v>3.79</v>
      </c>
      <c r="D80" s="120">
        <v>0.76</v>
      </c>
      <c r="E80" s="124">
        <f t="shared" si="2"/>
        <v>3.0300000000000002</v>
      </c>
      <c r="F80" s="148">
        <f t="shared" si="0"/>
        <v>0.79947229551451193</v>
      </c>
    </row>
    <row r="81" spans="1:6">
      <c r="A81" s="117" t="s">
        <v>182</v>
      </c>
      <c r="B81" s="117" t="s">
        <v>186</v>
      </c>
      <c r="C81" s="120">
        <v>4.58</v>
      </c>
      <c r="D81" s="120">
        <v>0.92</v>
      </c>
      <c r="E81" s="124">
        <f t="shared" si="2"/>
        <v>3.66</v>
      </c>
      <c r="F81" s="148">
        <f t="shared" si="0"/>
        <v>0.79912663755458513</v>
      </c>
    </row>
    <row r="82" spans="1:6">
      <c r="A82" s="117" t="s">
        <v>182</v>
      </c>
      <c r="B82" s="117" t="s">
        <v>187</v>
      </c>
      <c r="C82" s="120">
        <v>3.97</v>
      </c>
      <c r="D82" s="120">
        <v>0.79</v>
      </c>
      <c r="E82" s="124">
        <f t="shared" si="2"/>
        <v>3.18</v>
      </c>
      <c r="F82" s="148">
        <f t="shared" si="0"/>
        <v>0.80100755667506296</v>
      </c>
    </row>
    <row r="83" spans="1:6" s="115" customFormat="1" ht="37.5">
      <c r="B83" s="149" t="s">
        <v>247</v>
      </c>
      <c r="C83" s="109">
        <f>AVERAGE(C57:C82)</f>
        <v>4.8480769230769232</v>
      </c>
      <c r="D83" s="125">
        <f>AVERAGE(D57:D82)</f>
        <v>0.96461538461538465</v>
      </c>
      <c r="E83" s="109">
        <f>AVERAGE(E57:E82)</f>
        <v>3.8834615384615385</v>
      </c>
      <c r="F83" s="150">
        <f t="shared" si="0"/>
        <v>0.80103133677112259</v>
      </c>
    </row>
    <row r="84" spans="1:6">
      <c r="A84" s="117" t="s">
        <v>189</v>
      </c>
      <c r="B84" s="117" t="s">
        <v>190</v>
      </c>
      <c r="C84" s="120">
        <v>6</v>
      </c>
      <c r="D84" s="120">
        <v>3</v>
      </c>
      <c r="E84" s="120">
        <f>C84-D84</f>
        <v>3</v>
      </c>
      <c r="F84" s="148">
        <f t="shared" si="0"/>
        <v>0.5</v>
      </c>
    </row>
    <row r="85" spans="1:6">
      <c r="A85" s="117" t="s">
        <v>189</v>
      </c>
      <c r="B85" s="117" t="s">
        <v>191</v>
      </c>
      <c r="C85" s="120">
        <v>15</v>
      </c>
      <c r="D85" s="120">
        <v>5.88</v>
      </c>
      <c r="E85" s="120">
        <f>C85-D85</f>
        <v>9.120000000000001</v>
      </c>
      <c r="F85" s="148">
        <f t="shared" si="0"/>
        <v>0.6080000000000001</v>
      </c>
    </row>
    <row r="86" spans="1:6" s="115" customFormat="1">
      <c r="B86" s="119" t="s">
        <v>248</v>
      </c>
      <c r="C86" s="109">
        <f>AVERAGE(C84:C85)</f>
        <v>10.5</v>
      </c>
      <c r="D86" s="125">
        <f>AVERAGE(D84:D85)</f>
        <v>4.4399999999999995</v>
      </c>
      <c r="E86" s="125">
        <f>AVERAGE(E84:E85)</f>
        <v>6.0600000000000005</v>
      </c>
      <c r="F86" s="150">
        <f t="shared" si="0"/>
        <v>0.57714285714285718</v>
      </c>
    </row>
    <row r="87" spans="1:6" s="101" customFormat="1">
      <c r="B87" s="114" t="s">
        <v>195</v>
      </c>
      <c r="C87" s="110">
        <f>C44</f>
        <v>24.258076923076928</v>
      </c>
      <c r="D87" s="126">
        <f>D86+D83+D56</f>
        <v>7.8212820512820507</v>
      </c>
      <c r="E87" s="126">
        <f>E86+E83+E56</f>
        <v>16.436794871794874</v>
      </c>
      <c r="F87" s="151">
        <f t="shared" si="0"/>
        <v>0.67758029310882439</v>
      </c>
    </row>
    <row r="88" spans="1:6" s="101" customFormat="1">
      <c r="B88" s="114" t="s">
        <v>197</v>
      </c>
      <c r="C88" s="127">
        <f>E87/C87</f>
        <v>0.67758029310882439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P46"/>
  <sheetViews>
    <sheetView topLeftCell="A36" workbookViewId="0">
      <selection activeCell="B37" sqref="B37"/>
    </sheetView>
  </sheetViews>
  <sheetFormatPr defaultRowHeight="15"/>
  <cols>
    <col min="1" max="1" width="35" customWidth="1"/>
    <col min="2" max="2" width="13.140625" bestFit="1" customWidth="1"/>
    <col min="3" max="10" width="9.5703125" bestFit="1" customWidth="1"/>
    <col min="11" max="11" width="10.5703125" customWidth="1"/>
    <col min="12" max="12" width="22.7109375" bestFit="1" customWidth="1"/>
    <col min="13" max="13" width="9.5703125" bestFit="1" customWidth="1"/>
    <col min="14" max="14" width="10.7109375" customWidth="1"/>
    <col min="15" max="15" width="11" bestFit="1" customWidth="1"/>
    <col min="16" max="16" width="9.28515625" bestFit="1" customWidth="1"/>
  </cols>
  <sheetData>
    <row r="1" spans="1:13" s="1" customFormat="1" ht="18.75">
      <c r="A1" s="1" t="s">
        <v>146</v>
      </c>
    </row>
    <row r="2" spans="1:13" s="3" customFormat="1" ht="18.75">
      <c r="A2" s="2" t="s">
        <v>42</v>
      </c>
    </row>
    <row r="4" spans="1:13" s="88" customFormat="1" ht="18.75">
      <c r="A4" s="88" t="s">
        <v>138</v>
      </c>
    </row>
    <row r="6" spans="1:13" s="17" customFormat="1">
      <c r="A6" s="17" t="s">
        <v>44</v>
      </c>
      <c r="B6" s="17" t="s">
        <v>205</v>
      </c>
      <c r="C6" s="85" t="s">
        <v>45</v>
      </c>
      <c r="D6" s="85" t="s">
        <v>46</v>
      </c>
      <c r="E6" s="85" t="s">
        <v>47</v>
      </c>
      <c r="F6" s="85" t="s">
        <v>48</v>
      </c>
      <c r="G6" s="85" t="s">
        <v>49</v>
      </c>
      <c r="H6" s="85" t="s">
        <v>50</v>
      </c>
      <c r="I6" s="85" t="s">
        <v>51</v>
      </c>
      <c r="J6" s="85" t="s">
        <v>52</v>
      </c>
      <c r="K6" s="85" t="s">
        <v>53</v>
      </c>
      <c r="L6" s="17" t="s">
        <v>249</v>
      </c>
      <c r="M6" s="17" t="s">
        <v>54</v>
      </c>
    </row>
    <row r="7" spans="1:13">
      <c r="A7" s="9" t="s">
        <v>201</v>
      </c>
      <c r="B7" s="16">
        <v>38</v>
      </c>
      <c r="C7" s="12">
        <v>0</v>
      </c>
      <c r="D7" s="12">
        <v>8</v>
      </c>
      <c r="E7" s="12">
        <v>8</v>
      </c>
      <c r="F7" s="12">
        <v>8</v>
      </c>
      <c r="G7" s="12">
        <v>8</v>
      </c>
      <c r="H7" s="12">
        <v>8</v>
      </c>
      <c r="I7" s="12">
        <v>0</v>
      </c>
      <c r="J7" s="14">
        <f>SUM(C7:I7)</f>
        <v>40</v>
      </c>
      <c r="K7" s="7">
        <f t="shared" ref="K7:K15" si="0">J7*B7</f>
        <v>1520</v>
      </c>
      <c r="L7" s="91">
        <f t="shared" ref="L7:L15" si="1">K7*C$23</f>
        <v>122.76923076923077</v>
      </c>
      <c r="M7" s="8">
        <f t="shared" ref="M7:M15" si="2">SUM(K7:L7)</f>
        <v>1642.7692307692307</v>
      </c>
    </row>
    <row r="8" spans="1:13">
      <c r="A8" s="9" t="s">
        <v>204</v>
      </c>
      <c r="B8" s="16">
        <v>27</v>
      </c>
      <c r="C8" s="12">
        <v>4</v>
      </c>
      <c r="D8" s="12">
        <v>4</v>
      </c>
      <c r="E8" s="12">
        <v>0</v>
      </c>
      <c r="F8" s="12">
        <v>0</v>
      </c>
      <c r="G8" s="12">
        <v>4</v>
      </c>
      <c r="H8" s="12">
        <v>4</v>
      </c>
      <c r="I8" s="12">
        <v>4</v>
      </c>
      <c r="J8" s="14">
        <f t="shared" ref="J8:J15" si="3">SUM(C8:I8)</f>
        <v>20</v>
      </c>
      <c r="K8" s="7">
        <f t="shared" si="0"/>
        <v>540</v>
      </c>
      <c r="L8" s="91">
        <f t="shared" si="1"/>
        <v>43.61538461538462</v>
      </c>
      <c r="M8" s="8">
        <f t="shared" si="2"/>
        <v>583.61538461538464</v>
      </c>
    </row>
    <row r="9" spans="1:13">
      <c r="A9" s="9" t="s">
        <v>203</v>
      </c>
      <c r="B9" s="16">
        <v>27</v>
      </c>
      <c r="C9" s="12">
        <v>4</v>
      </c>
      <c r="D9" s="12">
        <v>4</v>
      </c>
      <c r="E9" s="12">
        <v>4</v>
      </c>
      <c r="F9" s="12">
        <v>0</v>
      </c>
      <c r="G9" s="12">
        <v>0</v>
      </c>
      <c r="H9" s="12">
        <v>4</v>
      </c>
      <c r="I9" s="12">
        <v>4</v>
      </c>
      <c r="J9" s="14">
        <f t="shared" si="3"/>
        <v>20</v>
      </c>
      <c r="K9" s="7">
        <f t="shared" si="0"/>
        <v>540</v>
      </c>
      <c r="L9" s="91">
        <f t="shared" si="1"/>
        <v>43.61538461538462</v>
      </c>
      <c r="M9" s="8">
        <f t="shared" si="2"/>
        <v>583.61538461538464</v>
      </c>
    </row>
    <row r="10" spans="1:13">
      <c r="A10" s="9" t="s">
        <v>202</v>
      </c>
      <c r="B10" s="16">
        <v>23</v>
      </c>
      <c r="C10" s="12">
        <v>8</v>
      </c>
      <c r="D10" s="12">
        <v>0</v>
      </c>
      <c r="E10" s="12">
        <v>4</v>
      </c>
      <c r="F10" s="12">
        <v>0</v>
      </c>
      <c r="G10" s="12">
        <v>0</v>
      </c>
      <c r="H10" s="12">
        <v>0</v>
      </c>
      <c r="I10" s="12">
        <v>8</v>
      </c>
      <c r="J10" s="14">
        <f>SUM(C10:I10)</f>
        <v>20</v>
      </c>
      <c r="K10" s="7">
        <f t="shared" si="0"/>
        <v>460</v>
      </c>
      <c r="L10" s="91">
        <f t="shared" si="1"/>
        <v>37.153846153846153</v>
      </c>
      <c r="M10" s="8">
        <f t="shared" si="2"/>
        <v>497.15384615384613</v>
      </c>
    </row>
    <row r="11" spans="1:13">
      <c r="A11" s="9" t="s">
        <v>202</v>
      </c>
      <c r="B11" s="16">
        <v>23</v>
      </c>
      <c r="C11" s="12">
        <v>8</v>
      </c>
      <c r="D11" s="12">
        <v>4</v>
      </c>
      <c r="E11" s="12">
        <v>0</v>
      </c>
      <c r="F11" s="12">
        <v>3</v>
      </c>
      <c r="G11" s="12">
        <v>0</v>
      </c>
      <c r="H11" s="12">
        <v>0</v>
      </c>
      <c r="I11" s="12">
        <v>3</v>
      </c>
      <c r="J11" s="14">
        <f t="shared" si="3"/>
        <v>18</v>
      </c>
      <c r="K11" s="7">
        <f t="shared" si="0"/>
        <v>414</v>
      </c>
      <c r="L11" s="91">
        <f t="shared" si="1"/>
        <v>33.438461538461539</v>
      </c>
      <c r="M11" s="8">
        <f t="shared" si="2"/>
        <v>447.43846153846152</v>
      </c>
    </row>
    <row r="12" spans="1:13">
      <c r="A12" s="9" t="s">
        <v>202</v>
      </c>
      <c r="B12" s="16">
        <v>23</v>
      </c>
      <c r="C12" s="12">
        <v>4</v>
      </c>
      <c r="D12" s="12">
        <v>0</v>
      </c>
      <c r="E12" s="12">
        <v>0</v>
      </c>
      <c r="F12" s="12">
        <v>6</v>
      </c>
      <c r="G12" s="12">
        <v>8</v>
      </c>
      <c r="H12" s="12">
        <v>0</v>
      </c>
      <c r="I12" s="12">
        <v>4</v>
      </c>
      <c r="J12" s="14">
        <f t="shared" ref="J12:J13" si="4">SUM(C12:I12)</f>
        <v>22</v>
      </c>
      <c r="K12" s="7">
        <f t="shared" ref="K12:K13" si="5">J12*B12</f>
        <v>506</v>
      </c>
      <c r="L12" s="91">
        <f t="shared" si="1"/>
        <v>40.869230769230775</v>
      </c>
      <c r="M12" s="8">
        <f t="shared" ref="M12:M13" si="6">SUM(K12:L12)</f>
        <v>546.86923076923074</v>
      </c>
    </row>
    <row r="13" spans="1:13">
      <c r="A13" s="9" t="s">
        <v>202</v>
      </c>
      <c r="B13" s="16">
        <v>23</v>
      </c>
      <c r="C13" s="12">
        <v>0</v>
      </c>
      <c r="D13" s="12">
        <v>3</v>
      </c>
      <c r="E13" s="12">
        <v>0</v>
      </c>
      <c r="F13" s="12">
        <v>3</v>
      </c>
      <c r="G13" s="12">
        <v>8</v>
      </c>
      <c r="H13" s="12">
        <v>0</v>
      </c>
      <c r="I13" s="12">
        <v>6</v>
      </c>
      <c r="J13" s="14">
        <f t="shared" si="4"/>
        <v>20</v>
      </c>
      <c r="K13" s="7">
        <f t="shared" si="5"/>
        <v>460</v>
      </c>
      <c r="L13" s="91">
        <f t="shared" si="1"/>
        <v>37.153846153846153</v>
      </c>
      <c r="M13" s="8">
        <f t="shared" si="6"/>
        <v>497.15384615384613</v>
      </c>
    </row>
    <row r="14" spans="1:13">
      <c r="A14" s="9" t="s">
        <v>202</v>
      </c>
      <c r="B14" s="16">
        <v>23</v>
      </c>
      <c r="C14" s="12">
        <v>0</v>
      </c>
      <c r="D14" s="12">
        <v>0</v>
      </c>
      <c r="E14" s="12">
        <v>8</v>
      </c>
      <c r="F14" s="12">
        <v>4</v>
      </c>
      <c r="G14" s="12">
        <v>0</v>
      </c>
      <c r="H14" s="12">
        <v>7</v>
      </c>
      <c r="I14" s="12">
        <v>3</v>
      </c>
      <c r="J14" s="14">
        <f t="shared" ref="J14" si="7">SUM(C14:I14)</f>
        <v>22</v>
      </c>
      <c r="K14" s="7">
        <f t="shared" ref="K14" si="8">J14*B14</f>
        <v>506</v>
      </c>
      <c r="L14" s="91">
        <f t="shared" si="1"/>
        <v>40.869230769230775</v>
      </c>
      <c r="M14" s="8">
        <f t="shared" ref="M14" si="9">SUM(K14:L14)</f>
        <v>546.86923076923074</v>
      </c>
    </row>
    <row r="15" spans="1:13">
      <c r="A15" s="9" t="s">
        <v>202</v>
      </c>
      <c r="B15" s="16">
        <v>23</v>
      </c>
      <c r="C15" s="12">
        <v>3</v>
      </c>
      <c r="D15" s="12">
        <v>8</v>
      </c>
      <c r="E15" s="12">
        <v>0</v>
      </c>
      <c r="F15" s="12">
        <v>3</v>
      </c>
      <c r="G15" s="12">
        <v>0</v>
      </c>
      <c r="H15" s="12">
        <v>7</v>
      </c>
      <c r="I15" s="12">
        <v>0</v>
      </c>
      <c r="J15" s="14">
        <f t="shared" si="3"/>
        <v>21</v>
      </c>
      <c r="K15" s="7">
        <f t="shared" si="0"/>
        <v>483</v>
      </c>
      <c r="L15" s="91">
        <f t="shared" si="1"/>
        <v>39.011538461538464</v>
      </c>
      <c r="M15" s="8">
        <f t="shared" si="2"/>
        <v>522.01153846153852</v>
      </c>
    </row>
    <row r="16" spans="1:13" s="21" customFormat="1">
      <c r="A16" s="41"/>
      <c r="C16" s="42">
        <f t="shared" ref="C16:M16" si="10">SUM(C7:C15)</f>
        <v>31</v>
      </c>
      <c r="D16" s="42">
        <f t="shared" si="10"/>
        <v>31</v>
      </c>
      <c r="E16" s="42">
        <f t="shared" si="10"/>
        <v>24</v>
      </c>
      <c r="F16" s="42">
        <f t="shared" si="10"/>
        <v>27</v>
      </c>
      <c r="G16" s="42">
        <f t="shared" si="10"/>
        <v>28</v>
      </c>
      <c r="H16" s="42">
        <f t="shared" si="10"/>
        <v>30</v>
      </c>
      <c r="I16" s="42">
        <f t="shared" si="10"/>
        <v>32</v>
      </c>
      <c r="J16" s="42">
        <f t="shared" si="10"/>
        <v>203</v>
      </c>
      <c r="K16" s="22">
        <f t="shared" si="10"/>
        <v>5429</v>
      </c>
      <c r="L16" s="22">
        <f t="shared" si="10"/>
        <v>438.4961538461539</v>
      </c>
      <c r="M16" s="22">
        <f t="shared" si="10"/>
        <v>5867.496153846153</v>
      </c>
    </row>
    <row r="18" spans="1:15">
      <c r="A18" s="152" t="s">
        <v>249</v>
      </c>
    </row>
    <row r="19" spans="1:15">
      <c r="B19" t="s">
        <v>136</v>
      </c>
      <c r="C19" t="s">
        <v>137</v>
      </c>
    </row>
    <row r="20" spans="1:15">
      <c r="A20" s="39" t="s">
        <v>133</v>
      </c>
      <c r="B20" s="12">
        <v>10</v>
      </c>
      <c r="C20" s="89">
        <f>B20/((52*40)/8)</f>
        <v>3.8461538461538464E-2</v>
      </c>
    </row>
    <row r="21" spans="1:15">
      <c r="A21" s="39" t="s">
        <v>134</v>
      </c>
      <c r="B21" s="12">
        <v>6</v>
      </c>
      <c r="C21" s="89">
        <f>B21/((52*40)/8)</f>
        <v>2.3076923076923078E-2</v>
      </c>
    </row>
    <row r="22" spans="1:15">
      <c r="A22" s="39" t="s">
        <v>135</v>
      </c>
      <c r="B22" s="40">
        <v>5</v>
      </c>
      <c r="C22" s="89">
        <f>B22/((52*40)/8)</f>
        <v>1.9230769230769232E-2</v>
      </c>
    </row>
    <row r="23" spans="1:15" s="21" customFormat="1">
      <c r="B23" s="42">
        <f>SUM(B20:B22)</f>
        <v>21</v>
      </c>
      <c r="C23" s="90">
        <f>SUM(C20:C22)</f>
        <v>8.0769230769230774E-2</v>
      </c>
    </row>
    <row r="25" spans="1:15">
      <c r="A25" t="s">
        <v>56</v>
      </c>
      <c r="B25" s="8">
        <f>M16</f>
        <v>5867.496153846153</v>
      </c>
    </row>
    <row r="26" spans="1:15">
      <c r="A26" t="s">
        <v>31</v>
      </c>
      <c r="B26" s="13">
        <f>52/12</f>
        <v>4.333333333333333</v>
      </c>
    </row>
    <row r="27" spans="1:15">
      <c r="A27" t="s">
        <v>57</v>
      </c>
      <c r="B27" s="8">
        <f>B25*B26</f>
        <v>25425.816666666662</v>
      </c>
    </row>
    <row r="29" spans="1:15" s="88" customFormat="1" ht="18.75">
      <c r="A29" s="88" t="s">
        <v>60</v>
      </c>
    </row>
    <row r="31" spans="1:15">
      <c r="B31" s="18"/>
      <c r="C31" s="18" t="s">
        <v>13</v>
      </c>
      <c r="D31" s="18" t="s">
        <v>14</v>
      </c>
      <c r="E31" s="18" t="s">
        <v>15</v>
      </c>
      <c r="F31" s="18" t="s">
        <v>16</v>
      </c>
      <c r="G31" s="18" t="s">
        <v>17</v>
      </c>
      <c r="H31" s="18" t="s">
        <v>18</v>
      </c>
      <c r="I31" s="18" t="s">
        <v>19</v>
      </c>
      <c r="J31" s="18" t="s">
        <v>20</v>
      </c>
      <c r="K31" s="18" t="s">
        <v>21</v>
      </c>
      <c r="L31" s="18" t="s">
        <v>22</v>
      </c>
      <c r="M31" s="18" t="s">
        <v>23</v>
      </c>
      <c r="N31" s="18" t="s">
        <v>24</v>
      </c>
      <c r="O31" s="18" t="s">
        <v>1</v>
      </c>
    </row>
    <row r="32" spans="1:15" ht="13.15" customHeight="1">
      <c r="A32" t="s">
        <v>206</v>
      </c>
      <c r="C32" s="7">
        <f t="shared" ref="C32:N32" si="11">$B27</f>
        <v>25425.816666666662</v>
      </c>
      <c r="D32" s="7">
        <f t="shared" si="11"/>
        <v>25425.816666666662</v>
      </c>
      <c r="E32" s="7">
        <f t="shared" si="11"/>
        <v>25425.816666666662</v>
      </c>
      <c r="F32" s="7">
        <f t="shared" si="11"/>
        <v>25425.816666666662</v>
      </c>
      <c r="G32" s="7">
        <f t="shared" si="11"/>
        <v>25425.816666666662</v>
      </c>
      <c r="H32" s="7">
        <f t="shared" si="11"/>
        <v>25425.816666666662</v>
      </c>
      <c r="I32" s="7">
        <f t="shared" si="11"/>
        <v>25425.816666666662</v>
      </c>
      <c r="J32" s="7">
        <f t="shared" si="11"/>
        <v>25425.816666666662</v>
      </c>
      <c r="K32" s="7">
        <f t="shared" si="11"/>
        <v>25425.816666666662</v>
      </c>
      <c r="L32" s="7">
        <f t="shared" si="11"/>
        <v>25425.816666666662</v>
      </c>
      <c r="M32" s="7">
        <f t="shared" si="11"/>
        <v>25425.816666666662</v>
      </c>
      <c r="N32" s="7">
        <f t="shared" si="11"/>
        <v>25425.816666666662</v>
      </c>
      <c r="O32" s="7">
        <f>SUM(C32:N32)</f>
        <v>305109.79999999987</v>
      </c>
    </row>
    <row r="33" spans="1:16">
      <c r="A33" t="s">
        <v>250</v>
      </c>
      <c r="B33" s="44">
        <v>500</v>
      </c>
      <c r="C33" s="7">
        <f>$B33</f>
        <v>500</v>
      </c>
      <c r="D33" s="7">
        <f t="shared" ref="D33:N36" si="12">$B33</f>
        <v>500</v>
      </c>
      <c r="E33" s="7">
        <f t="shared" si="12"/>
        <v>500</v>
      </c>
      <c r="F33" s="7">
        <f t="shared" si="12"/>
        <v>500</v>
      </c>
      <c r="G33" s="7">
        <f t="shared" si="12"/>
        <v>500</v>
      </c>
      <c r="H33" s="7">
        <f t="shared" si="12"/>
        <v>500</v>
      </c>
      <c r="I33" s="7">
        <f t="shared" si="12"/>
        <v>500</v>
      </c>
      <c r="J33" s="7">
        <f t="shared" si="12"/>
        <v>500</v>
      </c>
      <c r="K33" s="7">
        <f t="shared" si="12"/>
        <v>500</v>
      </c>
      <c r="L33" s="7">
        <f t="shared" si="12"/>
        <v>500</v>
      </c>
      <c r="M33" s="7">
        <f t="shared" si="12"/>
        <v>500</v>
      </c>
      <c r="N33" s="7">
        <f t="shared" si="12"/>
        <v>500</v>
      </c>
      <c r="O33" s="7">
        <f>SUM(C33:N33)</f>
        <v>6000</v>
      </c>
    </row>
    <row r="34" spans="1:16">
      <c r="A34" t="s">
        <v>251</v>
      </c>
      <c r="B34" s="44">
        <v>500</v>
      </c>
      <c r="C34" s="7">
        <f>$B34</f>
        <v>500</v>
      </c>
      <c r="D34" s="7">
        <f t="shared" si="12"/>
        <v>500</v>
      </c>
      <c r="E34" s="7">
        <f t="shared" si="12"/>
        <v>500</v>
      </c>
      <c r="F34" s="7">
        <f t="shared" si="12"/>
        <v>500</v>
      </c>
      <c r="G34" s="7">
        <f t="shared" si="12"/>
        <v>500</v>
      </c>
      <c r="H34" s="7">
        <f t="shared" si="12"/>
        <v>500</v>
      </c>
      <c r="I34" s="7">
        <f t="shared" si="12"/>
        <v>500</v>
      </c>
      <c r="J34" s="7">
        <f t="shared" si="12"/>
        <v>500</v>
      </c>
      <c r="K34" s="7">
        <f t="shared" si="12"/>
        <v>500</v>
      </c>
      <c r="L34" s="7">
        <f t="shared" si="12"/>
        <v>500</v>
      </c>
      <c r="M34" s="7">
        <f t="shared" si="12"/>
        <v>500</v>
      </c>
      <c r="N34" s="7">
        <f t="shared" si="12"/>
        <v>500</v>
      </c>
      <c r="O34" s="7">
        <f>SUM(C34:N34)</f>
        <v>6000</v>
      </c>
    </row>
    <row r="35" spans="1:16">
      <c r="A35" t="s">
        <v>58</v>
      </c>
      <c r="B35" s="44">
        <v>1500</v>
      </c>
      <c r="C35" s="7">
        <f>$B35</f>
        <v>1500</v>
      </c>
      <c r="D35" s="7">
        <f t="shared" si="12"/>
        <v>1500</v>
      </c>
      <c r="E35" s="7">
        <f t="shared" si="12"/>
        <v>1500</v>
      </c>
      <c r="F35" s="7">
        <f t="shared" si="12"/>
        <v>1500</v>
      </c>
      <c r="G35" s="7">
        <f t="shared" si="12"/>
        <v>1500</v>
      </c>
      <c r="H35" s="7">
        <f t="shared" si="12"/>
        <v>1500</v>
      </c>
      <c r="I35" s="7">
        <f t="shared" si="12"/>
        <v>1500</v>
      </c>
      <c r="J35" s="7">
        <f t="shared" si="12"/>
        <v>1500</v>
      </c>
      <c r="K35" s="7">
        <f t="shared" si="12"/>
        <v>1500</v>
      </c>
      <c r="L35" s="7">
        <f t="shared" si="12"/>
        <v>1500</v>
      </c>
      <c r="M35" s="7">
        <f t="shared" si="12"/>
        <v>1500</v>
      </c>
      <c r="N35" s="7">
        <f t="shared" si="12"/>
        <v>1500</v>
      </c>
      <c r="O35" s="7">
        <f>SUM(C35:N35)</f>
        <v>18000</v>
      </c>
    </row>
    <row r="36" spans="1:16">
      <c r="A36" t="s">
        <v>242</v>
      </c>
      <c r="B36" s="44">
        <v>800</v>
      </c>
      <c r="C36" s="7">
        <f>$B36</f>
        <v>800</v>
      </c>
      <c r="D36" s="7">
        <f t="shared" si="12"/>
        <v>800</v>
      </c>
      <c r="E36" s="7">
        <f t="shared" si="12"/>
        <v>800</v>
      </c>
      <c r="F36" s="7">
        <f t="shared" si="12"/>
        <v>800</v>
      </c>
      <c r="G36" s="7">
        <f t="shared" si="12"/>
        <v>800</v>
      </c>
      <c r="H36" s="7">
        <f t="shared" si="12"/>
        <v>800</v>
      </c>
      <c r="I36" s="7">
        <f t="shared" si="12"/>
        <v>800</v>
      </c>
      <c r="J36" s="7">
        <f t="shared" si="12"/>
        <v>800</v>
      </c>
      <c r="K36" s="7">
        <f t="shared" si="12"/>
        <v>800</v>
      </c>
      <c r="L36" s="7">
        <f t="shared" si="12"/>
        <v>800</v>
      </c>
      <c r="M36" s="7">
        <f t="shared" si="12"/>
        <v>800</v>
      </c>
      <c r="N36" s="7">
        <f t="shared" si="12"/>
        <v>800</v>
      </c>
      <c r="O36" s="7">
        <f>SUM(C36:N36)</f>
        <v>9600</v>
      </c>
    </row>
    <row r="37" spans="1:16" s="21" customFormat="1">
      <c r="A37" s="21" t="s">
        <v>42</v>
      </c>
      <c r="B37" s="42"/>
      <c r="C37" s="42">
        <f>SUM(C32:C36)</f>
        <v>28725.816666666662</v>
      </c>
      <c r="D37" s="42">
        <f t="shared" ref="D37:N37" si="13">SUM(D32:D36)</f>
        <v>28725.816666666662</v>
      </c>
      <c r="E37" s="42">
        <f t="shared" si="13"/>
        <v>28725.816666666662</v>
      </c>
      <c r="F37" s="42">
        <f t="shared" si="13"/>
        <v>28725.816666666662</v>
      </c>
      <c r="G37" s="42">
        <f t="shared" si="13"/>
        <v>28725.816666666662</v>
      </c>
      <c r="H37" s="42">
        <f t="shared" si="13"/>
        <v>28725.816666666662</v>
      </c>
      <c r="I37" s="42">
        <f t="shared" si="13"/>
        <v>28725.816666666662</v>
      </c>
      <c r="J37" s="42">
        <f t="shared" si="13"/>
        <v>28725.816666666662</v>
      </c>
      <c r="K37" s="42">
        <f t="shared" si="13"/>
        <v>28725.816666666662</v>
      </c>
      <c r="L37" s="42">
        <f t="shared" si="13"/>
        <v>28725.816666666662</v>
      </c>
      <c r="M37" s="42">
        <f t="shared" si="13"/>
        <v>28725.816666666662</v>
      </c>
      <c r="N37" s="42">
        <f t="shared" si="13"/>
        <v>28725.816666666662</v>
      </c>
      <c r="O37" s="42">
        <f>SUM(O32:O36)</f>
        <v>344709.79999999987</v>
      </c>
      <c r="P37" s="43"/>
    </row>
    <row r="39" spans="1:16" s="88" customFormat="1" ht="18.75">
      <c r="A39" s="88" t="s">
        <v>55</v>
      </c>
    </row>
    <row r="41" spans="1:16">
      <c r="C41" s="18" t="s">
        <v>13</v>
      </c>
      <c r="D41" s="18" t="s">
        <v>14</v>
      </c>
      <c r="E41" s="18" t="s">
        <v>15</v>
      </c>
      <c r="F41" s="18" t="s">
        <v>16</v>
      </c>
      <c r="G41" s="18" t="s">
        <v>17</v>
      </c>
      <c r="H41" s="18" t="s">
        <v>18</v>
      </c>
      <c r="I41" s="18" t="s">
        <v>19</v>
      </c>
      <c r="J41" s="18" t="s">
        <v>20</v>
      </c>
      <c r="K41" s="18" t="s">
        <v>21</v>
      </c>
      <c r="L41" s="18" t="s">
        <v>22</v>
      </c>
      <c r="M41" s="18" t="s">
        <v>23</v>
      </c>
      <c r="N41" s="18" t="s">
        <v>24</v>
      </c>
      <c r="O41" s="18" t="s">
        <v>1</v>
      </c>
    </row>
    <row r="42" spans="1:16">
      <c r="A42" t="s">
        <v>116</v>
      </c>
      <c r="C42" s="7">
        <f>Income!C58</f>
        <v>110383</v>
      </c>
      <c r="D42" s="7">
        <f>Income!D58</f>
        <v>100338.147</v>
      </c>
      <c r="E42" s="7">
        <f>Income!E58</f>
        <v>108030.73827</v>
      </c>
      <c r="F42" s="7">
        <f>Income!F58</f>
        <v>117128.06359800001</v>
      </c>
      <c r="G42" s="7">
        <f>Income!G58</f>
        <v>118299.34423398001</v>
      </c>
      <c r="H42" s="7">
        <f>Income!H58</f>
        <v>124285.29105221941</v>
      </c>
      <c r="I42" s="7">
        <f>Income!I58</f>
        <v>126770.99687326379</v>
      </c>
      <c r="J42" s="7">
        <f>Income!J58</f>
        <v>128038.70684199643</v>
      </c>
      <c r="K42" s="7">
        <f>Income!K58</f>
        <v>128038.70684199643</v>
      </c>
      <c r="L42" s="7">
        <f>Income!L58</f>
        <v>129319.0939104164</v>
      </c>
      <c r="M42" s="7">
        <f>Income!M58</f>
        <v>130612.28484952055</v>
      </c>
      <c r="N42" s="7">
        <f>Income!N58</f>
        <v>128000.03915253014</v>
      </c>
      <c r="O42" s="7">
        <f>Income!O58</f>
        <v>1449244.4126239233</v>
      </c>
    </row>
    <row r="43" spans="1:16">
      <c r="A43" t="s">
        <v>114</v>
      </c>
      <c r="C43" s="7">
        <f t="shared" ref="C43:O43" si="14">C37</f>
        <v>28725.816666666662</v>
      </c>
      <c r="D43" s="7">
        <f t="shared" si="14"/>
        <v>28725.816666666662</v>
      </c>
      <c r="E43" s="7">
        <f t="shared" si="14"/>
        <v>28725.816666666662</v>
      </c>
      <c r="F43" s="7">
        <f t="shared" si="14"/>
        <v>28725.816666666662</v>
      </c>
      <c r="G43" s="7">
        <f t="shared" si="14"/>
        <v>28725.816666666662</v>
      </c>
      <c r="H43" s="7">
        <f t="shared" si="14"/>
        <v>28725.816666666662</v>
      </c>
      <c r="I43" s="7">
        <f t="shared" si="14"/>
        <v>28725.816666666662</v>
      </c>
      <c r="J43" s="7">
        <f t="shared" si="14"/>
        <v>28725.816666666662</v>
      </c>
      <c r="K43" s="7">
        <f t="shared" si="14"/>
        <v>28725.816666666662</v>
      </c>
      <c r="L43" s="7">
        <f t="shared" si="14"/>
        <v>28725.816666666662</v>
      </c>
      <c r="M43" s="7">
        <f t="shared" si="14"/>
        <v>28725.816666666662</v>
      </c>
      <c r="N43" s="7">
        <f t="shared" si="14"/>
        <v>28725.816666666662</v>
      </c>
      <c r="O43" s="7">
        <f t="shared" si="14"/>
        <v>344709.79999999987</v>
      </c>
    </row>
    <row r="44" spans="1:16" s="70" customFormat="1">
      <c r="A44" s="70" t="s">
        <v>117</v>
      </c>
      <c r="C44" s="71">
        <f>IFERROR(C43/C42,"")</f>
        <v>0.26023768756662402</v>
      </c>
      <c r="D44" s="71">
        <f t="shared" ref="D44:O44" si="15">IFERROR(D43/D42,"")</f>
        <v>0.28629008533181965</v>
      </c>
      <c r="E44" s="71">
        <f t="shared" si="15"/>
        <v>0.2659041040233619</v>
      </c>
      <c r="F44" s="71">
        <f t="shared" si="15"/>
        <v>0.24525135807979978</v>
      </c>
      <c r="G44" s="71">
        <f t="shared" si="15"/>
        <v>0.24282312681168294</v>
      </c>
      <c r="H44" s="71">
        <f t="shared" si="15"/>
        <v>0.23112804760297251</v>
      </c>
      <c r="I44" s="71">
        <f t="shared" si="15"/>
        <v>0.22659612510095345</v>
      </c>
      <c r="J44" s="71">
        <f t="shared" si="15"/>
        <v>0.22435259910985489</v>
      </c>
      <c r="K44" s="71">
        <f t="shared" si="15"/>
        <v>0.22435259910985489</v>
      </c>
      <c r="L44" s="71">
        <f t="shared" si="15"/>
        <v>0.2221312862473811</v>
      </c>
      <c r="M44" s="71">
        <f t="shared" si="15"/>
        <v>0.21993196658156544</v>
      </c>
      <c r="N44" s="71">
        <f t="shared" si="15"/>
        <v>0.22442037406282189</v>
      </c>
      <c r="O44" s="71">
        <f t="shared" si="15"/>
        <v>0.23785484145899657</v>
      </c>
    </row>
    <row r="46" spans="1:16" s="82" customFormat="1">
      <c r="A46" s="82" t="s">
        <v>252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P77"/>
  <sheetViews>
    <sheetView topLeftCell="A19" zoomScaleNormal="100" workbookViewId="0">
      <selection activeCell="A29" sqref="A29"/>
    </sheetView>
  </sheetViews>
  <sheetFormatPr defaultRowHeight="15"/>
  <cols>
    <col min="1" max="1" width="56.7109375" customWidth="1"/>
    <col min="2" max="2" width="10" bestFit="1" customWidth="1"/>
    <col min="3" max="3" width="15.5703125" customWidth="1"/>
    <col min="4" max="4" width="19" customWidth="1"/>
    <col min="5" max="5" width="11.42578125" customWidth="1"/>
    <col min="6" max="6" width="11.140625" customWidth="1"/>
    <col min="7" max="7" width="10.85546875" customWidth="1"/>
    <col min="8" max="8" width="11.28515625" customWidth="1"/>
    <col min="9" max="9" width="10.85546875" customWidth="1"/>
    <col min="10" max="10" width="11.28515625" customWidth="1"/>
    <col min="11" max="11" width="11.42578125" customWidth="1"/>
    <col min="12" max="12" width="10.85546875" customWidth="1"/>
    <col min="13" max="13" width="11" customWidth="1"/>
    <col min="14" max="15" width="12" customWidth="1"/>
    <col min="16" max="16" width="9.28515625" bestFit="1" customWidth="1"/>
  </cols>
  <sheetData>
    <row r="1" spans="1:15" s="1" customFormat="1" ht="18.75">
      <c r="A1" s="1" t="s">
        <v>146</v>
      </c>
    </row>
    <row r="2" spans="1:15" s="3" customFormat="1" ht="18.75">
      <c r="A2" s="2" t="s">
        <v>43</v>
      </c>
    </row>
    <row r="4" spans="1:15" s="92" customFormat="1" ht="18.75">
      <c r="A4" s="92" t="s">
        <v>140</v>
      </c>
    </row>
    <row r="6" spans="1:15">
      <c r="A6" s="17" t="s">
        <v>239</v>
      </c>
      <c r="C6" s="108" t="s">
        <v>269</v>
      </c>
      <c r="D6" s="108"/>
      <c r="E6" s="107"/>
      <c r="F6" s="107"/>
      <c r="G6" s="107"/>
    </row>
    <row r="7" spans="1:15">
      <c r="A7" t="s">
        <v>238</v>
      </c>
      <c r="B7" s="4">
        <f>'Sources and Uses'!B35</f>
        <v>1467500</v>
      </c>
      <c r="D7" s="17"/>
    </row>
    <row r="8" spans="1:15" hidden="1">
      <c r="A8" t="s">
        <v>0</v>
      </c>
      <c r="B8" s="5">
        <v>1</v>
      </c>
      <c r="D8" s="17"/>
    </row>
    <row r="9" spans="1:15">
      <c r="A9" t="s">
        <v>241</v>
      </c>
      <c r="B9" s="7">
        <f>Debt!B11</f>
        <v>209033.81544823927</v>
      </c>
      <c r="D9" s="17"/>
    </row>
    <row r="10" spans="1:15">
      <c r="A10" t="s">
        <v>96</v>
      </c>
      <c r="B10" s="8">
        <f>Debt!B12</f>
        <v>17419.484620686606</v>
      </c>
      <c r="D10" s="17"/>
    </row>
    <row r="12" spans="1:15">
      <c r="B12" s="153" t="s">
        <v>68</v>
      </c>
      <c r="O12" s="154" t="s">
        <v>240</v>
      </c>
    </row>
    <row r="13" spans="1:15">
      <c r="A13" t="s">
        <v>92</v>
      </c>
      <c r="B13" s="7">
        <f>B10</f>
        <v>17419.484620686606</v>
      </c>
      <c r="C13" s="7">
        <f>$B13</f>
        <v>17419.484620686606</v>
      </c>
      <c r="D13" s="7">
        <f t="shared" ref="D13:N17" si="0">$B13</f>
        <v>17419.484620686606</v>
      </c>
      <c r="E13" s="7">
        <f t="shared" si="0"/>
        <v>17419.484620686606</v>
      </c>
      <c r="F13" s="7">
        <f t="shared" si="0"/>
        <v>17419.484620686606</v>
      </c>
      <c r="G13" s="7">
        <f t="shared" si="0"/>
        <v>17419.484620686606</v>
      </c>
      <c r="H13" s="7">
        <f t="shared" si="0"/>
        <v>17419.484620686606</v>
      </c>
      <c r="I13" s="7">
        <f t="shared" si="0"/>
        <v>17419.484620686606</v>
      </c>
      <c r="J13" s="7">
        <f t="shared" si="0"/>
        <v>17419.484620686606</v>
      </c>
      <c r="K13" s="7">
        <f t="shared" si="0"/>
        <v>17419.484620686606</v>
      </c>
      <c r="L13" s="7">
        <f t="shared" si="0"/>
        <v>17419.484620686606</v>
      </c>
      <c r="M13" s="7">
        <f t="shared" si="0"/>
        <v>17419.484620686606</v>
      </c>
      <c r="N13" s="7">
        <f t="shared" si="0"/>
        <v>17419.484620686606</v>
      </c>
      <c r="O13" s="7">
        <f>SUM(C13:N13)</f>
        <v>209033.81544823933</v>
      </c>
    </row>
    <row r="14" spans="1:15">
      <c r="A14" t="s">
        <v>271</v>
      </c>
      <c r="B14" s="44">
        <v>1000</v>
      </c>
      <c r="C14" s="7">
        <f>$B14</f>
        <v>1000</v>
      </c>
      <c r="D14" s="7">
        <f t="shared" si="0"/>
        <v>1000</v>
      </c>
      <c r="E14" s="7">
        <f t="shared" si="0"/>
        <v>1000</v>
      </c>
      <c r="F14" s="7">
        <f t="shared" si="0"/>
        <v>1000</v>
      </c>
      <c r="G14" s="7">
        <f t="shared" si="0"/>
        <v>1000</v>
      </c>
      <c r="H14" s="7">
        <f t="shared" si="0"/>
        <v>1000</v>
      </c>
      <c r="I14" s="7">
        <f t="shared" si="0"/>
        <v>1000</v>
      </c>
      <c r="J14" s="7">
        <f t="shared" si="0"/>
        <v>1000</v>
      </c>
      <c r="K14" s="7">
        <f t="shared" si="0"/>
        <v>1000</v>
      </c>
      <c r="L14" s="7">
        <f t="shared" si="0"/>
        <v>1000</v>
      </c>
      <c r="M14" s="7">
        <f t="shared" si="0"/>
        <v>1000</v>
      </c>
      <c r="N14" s="7">
        <f t="shared" si="0"/>
        <v>1000</v>
      </c>
      <c r="O14" s="7">
        <f>SUM(C14:N14)</f>
        <v>12000</v>
      </c>
    </row>
    <row r="15" spans="1:15">
      <c r="A15" t="s">
        <v>64</v>
      </c>
      <c r="B15" s="44">
        <v>1000</v>
      </c>
      <c r="C15" s="7">
        <f>$B15</f>
        <v>1000</v>
      </c>
      <c r="D15" s="7">
        <f t="shared" si="0"/>
        <v>1000</v>
      </c>
      <c r="E15" s="7">
        <f t="shared" si="0"/>
        <v>1000</v>
      </c>
      <c r="F15" s="7">
        <f t="shared" si="0"/>
        <v>1000</v>
      </c>
      <c r="G15" s="7">
        <f t="shared" si="0"/>
        <v>1000</v>
      </c>
      <c r="H15" s="7">
        <f t="shared" si="0"/>
        <v>1000</v>
      </c>
      <c r="I15" s="7">
        <f t="shared" si="0"/>
        <v>1000</v>
      </c>
      <c r="J15" s="7">
        <f t="shared" si="0"/>
        <v>1000</v>
      </c>
      <c r="K15" s="7">
        <f t="shared" si="0"/>
        <v>1000</v>
      </c>
      <c r="L15" s="7">
        <f t="shared" si="0"/>
        <v>1000</v>
      </c>
      <c r="M15" s="7">
        <f t="shared" si="0"/>
        <v>1000</v>
      </c>
      <c r="N15" s="7">
        <f t="shared" si="0"/>
        <v>1000</v>
      </c>
      <c r="O15" s="7">
        <f>SUM(C15:N15)</f>
        <v>12000</v>
      </c>
    </row>
    <row r="16" spans="1:15">
      <c r="A16" t="s">
        <v>70</v>
      </c>
      <c r="B16" s="44">
        <v>5000</v>
      </c>
      <c r="C16" s="7">
        <f>$B16</f>
        <v>5000</v>
      </c>
      <c r="D16" s="7">
        <f t="shared" si="0"/>
        <v>5000</v>
      </c>
      <c r="E16" s="7">
        <f t="shared" si="0"/>
        <v>5000</v>
      </c>
      <c r="F16" s="7">
        <f t="shared" si="0"/>
        <v>5000</v>
      </c>
      <c r="G16" s="7">
        <f t="shared" si="0"/>
        <v>5000</v>
      </c>
      <c r="H16" s="7">
        <f t="shared" si="0"/>
        <v>5000</v>
      </c>
      <c r="I16" s="7">
        <f t="shared" si="0"/>
        <v>5000</v>
      </c>
      <c r="J16" s="7">
        <f t="shared" si="0"/>
        <v>5000</v>
      </c>
      <c r="K16" s="7">
        <f t="shared" si="0"/>
        <v>5000</v>
      </c>
      <c r="L16" s="7">
        <f t="shared" si="0"/>
        <v>5000</v>
      </c>
      <c r="M16" s="7">
        <f t="shared" si="0"/>
        <v>5000</v>
      </c>
      <c r="N16" s="7">
        <f t="shared" si="0"/>
        <v>5000</v>
      </c>
      <c r="O16" s="7">
        <f>SUM(C16:N16)</f>
        <v>60000</v>
      </c>
    </row>
    <row r="17" spans="1:16">
      <c r="A17" t="s">
        <v>67</v>
      </c>
      <c r="B17" s="44">
        <v>200</v>
      </c>
      <c r="C17" s="7">
        <f>$B17</f>
        <v>200</v>
      </c>
      <c r="D17" s="7">
        <f t="shared" si="0"/>
        <v>200</v>
      </c>
      <c r="E17" s="7">
        <f t="shared" si="0"/>
        <v>200</v>
      </c>
      <c r="F17" s="7">
        <f t="shared" si="0"/>
        <v>200</v>
      </c>
      <c r="G17" s="7">
        <f t="shared" si="0"/>
        <v>200</v>
      </c>
      <c r="H17" s="7">
        <f t="shared" si="0"/>
        <v>200</v>
      </c>
      <c r="I17" s="7">
        <f t="shared" si="0"/>
        <v>200</v>
      </c>
      <c r="J17" s="7">
        <f t="shared" si="0"/>
        <v>200</v>
      </c>
      <c r="K17" s="7">
        <f t="shared" si="0"/>
        <v>200</v>
      </c>
      <c r="L17" s="7">
        <f t="shared" si="0"/>
        <v>200</v>
      </c>
      <c r="M17" s="7">
        <f t="shared" si="0"/>
        <v>200</v>
      </c>
      <c r="N17" s="7">
        <f t="shared" si="0"/>
        <v>200</v>
      </c>
      <c r="O17" s="7">
        <f>SUM(C17:N17)</f>
        <v>2400</v>
      </c>
    </row>
    <row r="18" spans="1:16" s="21" customFormat="1">
      <c r="A18" s="21" t="str">
        <f>A4</f>
        <v>Overhead (Fixed Expenses)</v>
      </c>
      <c r="B18" s="42"/>
      <c r="C18" s="42">
        <f>SUM(C13:C17)</f>
        <v>24619.484620686606</v>
      </c>
      <c r="D18" s="42">
        <f t="shared" ref="D18:O18" si="1">SUM(D13:D17)</f>
        <v>24619.484620686606</v>
      </c>
      <c r="E18" s="42">
        <f t="shared" si="1"/>
        <v>24619.484620686606</v>
      </c>
      <c r="F18" s="42">
        <f t="shared" si="1"/>
        <v>24619.484620686606</v>
      </c>
      <c r="G18" s="42">
        <f t="shared" si="1"/>
        <v>24619.484620686606</v>
      </c>
      <c r="H18" s="42">
        <f t="shared" si="1"/>
        <v>24619.484620686606</v>
      </c>
      <c r="I18" s="42">
        <f t="shared" si="1"/>
        <v>24619.484620686606</v>
      </c>
      <c r="J18" s="42">
        <f t="shared" si="1"/>
        <v>24619.484620686606</v>
      </c>
      <c r="K18" s="42">
        <f t="shared" si="1"/>
        <v>24619.484620686606</v>
      </c>
      <c r="L18" s="42">
        <f t="shared" si="1"/>
        <v>24619.484620686606</v>
      </c>
      <c r="M18" s="42">
        <f t="shared" si="1"/>
        <v>24619.484620686606</v>
      </c>
      <c r="N18" s="42">
        <f t="shared" si="1"/>
        <v>24619.484620686606</v>
      </c>
      <c r="O18" s="42">
        <f t="shared" si="1"/>
        <v>295433.81544823933</v>
      </c>
      <c r="P18" s="43"/>
    </row>
    <row r="20" spans="1:16" s="92" customFormat="1" ht="18.75">
      <c r="A20" s="92" t="s">
        <v>141</v>
      </c>
    </row>
    <row r="22" spans="1:16">
      <c r="A22" t="s">
        <v>2</v>
      </c>
      <c r="C22" s="93">
        <f>Income!C58</f>
        <v>110383</v>
      </c>
      <c r="D22" s="93">
        <f>Income!D58</f>
        <v>100338.147</v>
      </c>
      <c r="E22" s="93">
        <f>Income!E58</f>
        <v>108030.73827</v>
      </c>
      <c r="F22" s="93">
        <f>Income!F58</f>
        <v>117128.06359800001</v>
      </c>
      <c r="G22" s="93">
        <f>Income!G58</f>
        <v>118299.34423398001</v>
      </c>
      <c r="H22" s="93">
        <f>Income!H58</f>
        <v>124285.29105221941</v>
      </c>
      <c r="I22" s="93">
        <f>Income!I58</f>
        <v>126770.99687326379</v>
      </c>
      <c r="J22" s="93">
        <f>Income!J58</f>
        <v>128038.70684199643</v>
      </c>
      <c r="K22" s="93">
        <f>Income!K58</f>
        <v>128038.70684199643</v>
      </c>
      <c r="L22" s="93">
        <f>Income!L58</f>
        <v>129319.0939104164</v>
      </c>
      <c r="M22" s="93">
        <f>Income!M58</f>
        <v>130612.28484952055</v>
      </c>
      <c r="N22" s="93">
        <f>Income!N58</f>
        <v>128000.03915253014</v>
      </c>
      <c r="O22" s="93">
        <f>Income!O58</f>
        <v>1449244.4126239233</v>
      </c>
    </row>
    <row r="24" spans="1:16">
      <c r="B24" s="18" t="s">
        <v>69</v>
      </c>
      <c r="C24" s="18" t="s">
        <v>13</v>
      </c>
      <c r="D24" s="18" t="s">
        <v>14</v>
      </c>
      <c r="E24" s="18" t="s">
        <v>15</v>
      </c>
      <c r="F24" s="18" t="s">
        <v>16</v>
      </c>
      <c r="G24" s="18" t="s">
        <v>17</v>
      </c>
      <c r="H24" s="18" t="s">
        <v>18</v>
      </c>
      <c r="I24" s="18" t="s">
        <v>19</v>
      </c>
      <c r="J24" s="18" t="s">
        <v>20</v>
      </c>
      <c r="K24" s="18" t="s">
        <v>21</v>
      </c>
      <c r="L24" s="18" t="s">
        <v>22</v>
      </c>
      <c r="M24" s="18" t="s">
        <v>23</v>
      </c>
      <c r="N24" s="18" t="s">
        <v>24</v>
      </c>
      <c r="O24" s="18" t="s">
        <v>1</v>
      </c>
    </row>
    <row r="25" spans="1:16">
      <c r="A25" t="s">
        <v>66</v>
      </c>
      <c r="B25" s="45">
        <v>0.03</v>
      </c>
      <c r="C25" s="7">
        <f t="shared" ref="C25:N27" si="2">$B25*C$22</f>
        <v>3311.49</v>
      </c>
      <c r="D25" s="7">
        <f t="shared" si="2"/>
        <v>3010.1444099999999</v>
      </c>
      <c r="E25" s="7">
        <f t="shared" si="2"/>
        <v>3240.9221481</v>
      </c>
      <c r="F25" s="7">
        <f t="shared" si="2"/>
        <v>3513.8419079400001</v>
      </c>
      <c r="G25" s="7">
        <f t="shared" si="2"/>
        <v>3548.9803270194002</v>
      </c>
      <c r="H25" s="7">
        <f t="shared" si="2"/>
        <v>3728.5587315665821</v>
      </c>
      <c r="I25" s="7">
        <f t="shared" si="2"/>
        <v>3803.1299061979134</v>
      </c>
      <c r="J25" s="7">
        <f t="shared" si="2"/>
        <v>3841.161205259893</v>
      </c>
      <c r="K25" s="7">
        <f t="shared" si="2"/>
        <v>3841.161205259893</v>
      </c>
      <c r="L25" s="7">
        <f t="shared" si="2"/>
        <v>3879.5728173124917</v>
      </c>
      <c r="M25" s="7">
        <f t="shared" si="2"/>
        <v>3918.3685454856163</v>
      </c>
      <c r="N25" s="7">
        <f t="shared" si="2"/>
        <v>3840.0011745759039</v>
      </c>
      <c r="O25" s="7">
        <f>SUM(C25:N25)</f>
        <v>43477.3323787177</v>
      </c>
    </row>
    <row r="26" spans="1:16">
      <c r="A26" t="s">
        <v>65</v>
      </c>
      <c r="B26" s="45">
        <v>0.01</v>
      </c>
      <c r="C26" s="7">
        <f t="shared" si="2"/>
        <v>1103.83</v>
      </c>
      <c r="D26" s="7">
        <f t="shared" si="2"/>
        <v>1003.38147</v>
      </c>
      <c r="E26" s="7">
        <f t="shared" si="2"/>
        <v>1080.3073827000001</v>
      </c>
      <c r="F26" s="7">
        <f t="shared" si="2"/>
        <v>1171.2806359800002</v>
      </c>
      <c r="G26" s="7">
        <f t="shared" si="2"/>
        <v>1182.9934423398001</v>
      </c>
      <c r="H26" s="7">
        <f t="shared" si="2"/>
        <v>1242.8529105221942</v>
      </c>
      <c r="I26" s="7">
        <f t="shared" si="2"/>
        <v>1267.7099687326379</v>
      </c>
      <c r="J26" s="7">
        <f t="shared" si="2"/>
        <v>1280.3870684199644</v>
      </c>
      <c r="K26" s="7">
        <f t="shared" si="2"/>
        <v>1280.3870684199644</v>
      </c>
      <c r="L26" s="7">
        <f t="shared" si="2"/>
        <v>1293.190939104164</v>
      </c>
      <c r="M26" s="7">
        <f t="shared" si="2"/>
        <v>1306.1228484952055</v>
      </c>
      <c r="N26" s="7">
        <f t="shared" si="2"/>
        <v>1280.0003915253014</v>
      </c>
      <c r="O26" s="7">
        <f>SUM(C26:N26)</f>
        <v>14492.444126239234</v>
      </c>
    </row>
    <row r="27" spans="1:16">
      <c r="A27" t="s">
        <v>253</v>
      </c>
      <c r="B27" s="45">
        <v>2.5000000000000001E-2</v>
      </c>
      <c r="C27" s="7">
        <f t="shared" si="2"/>
        <v>2759.5750000000003</v>
      </c>
      <c r="D27" s="7">
        <f t="shared" si="2"/>
        <v>2508.4536750000002</v>
      </c>
      <c r="E27" s="7">
        <f t="shared" si="2"/>
        <v>2700.76845675</v>
      </c>
      <c r="F27" s="7">
        <f t="shared" si="2"/>
        <v>2928.2015899500002</v>
      </c>
      <c r="G27" s="7">
        <f t="shared" si="2"/>
        <v>2957.4836058495002</v>
      </c>
      <c r="H27" s="7">
        <f t="shared" si="2"/>
        <v>3107.1322763054854</v>
      </c>
      <c r="I27" s="7">
        <f t="shared" si="2"/>
        <v>3169.2749218315948</v>
      </c>
      <c r="J27" s="7">
        <f t="shared" si="2"/>
        <v>3200.9676710499111</v>
      </c>
      <c r="K27" s="7">
        <f t="shared" si="2"/>
        <v>3200.9676710499111</v>
      </c>
      <c r="L27" s="7">
        <f t="shared" si="2"/>
        <v>3232.9773477604103</v>
      </c>
      <c r="M27" s="7">
        <f t="shared" si="2"/>
        <v>3265.3071212380141</v>
      </c>
      <c r="N27" s="7">
        <f t="shared" si="2"/>
        <v>3200.0009788132538</v>
      </c>
      <c r="O27" s="7">
        <f>SUM(C27:N27)</f>
        <v>36231.110315598082</v>
      </c>
    </row>
    <row r="28" spans="1:16" s="21" customFormat="1">
      <c r="A28" s="21" t="str">
        <f>A20</f>
        <v>Operations (% of Sales Expenses)</v>
      </c>
      <c r="B28" s="42"/>
      <c r="C28" s="42">
        <f t="shared" ref="C28:O28" si="3">SUM(C25:C27)</f>
        <v>7174.8950000000004</v>
      </c>
      <c r="D28" s="42">
        <f t="shared" si="3"/>
        <v>6521.9795549999999</v>
      </c>
      <c r="E28" s="42">
        <f t="shared" si="3"/>
        <v>7021.9979875500003</v>
      </c>
      <c r="F28" s="42">
        <f t="shared" si="3"/>
        <v>7613.3241338700009</v>
      </c>
      <c r="G28" s="42">
        <f t="shared" si="3"/>
        <v>7689.4573752087008</v>
      </c>
      <c r="H28" s="42">
        <f t="shared" si="3"/>
        <v>8078.5439183942617</v>
      </c>
      <c r="I28" s="42">
        <f t="shared" si="3"/>
        <v>8240.1147967621473</v>
      </c>
      <c r="J28" s="42">
        <f t="shared" si="3"/>
        <v>8322.5159447297683</v>
      </c>
      <c r="K28" s="42">
        <f t="shared" si="3"/>
        <v>8322.5159447297683</v>
      </c>
      <c r="L28" s="42">
        <f t="shared" si="3"/>
        <v>8405.7411041770665</v>
      </c>
      <c r="M28" s="42">
        <f t="shared" si="3"/>
        <v>8489.7985152188357</v>
      </c>
      <c r="N28" s="42">
        <f t="shared" si="3"/>
        <v>8320.0025449144596</v>
      </c>
      <c r="O28" s="42">
        <f t="shared" si="3"/>
        <v>94200.886820555024</v>
      </c>
      <c r="P28" s="43"/>
    </row>
    <row r="30" spans="1:16" s="92" customFormat="1" ht="18.75">
      <c r="A30" s="92" t="s">
        <v>142</v>
      </c>
    </row>
    <row r="32" spans="1:16">
      <c r="B32" s="18"/>
      <c r="C32" s="18" t="s">
        <v>13</v>
      </c>
      <c r="D32" s="18" t="s">
        <v>14</v>
      </c>
      <c r="E32" s="18" t="s">
        <v>15</v>
      </c>
      <c r="F32" s="18" t="s">
        <v>16</v>
      </c>
      <c r="G32" s="18" t="s">
        <v>17</v>
      </c>
      <c r="H32" s="18" t="s">
        <v>18</v>
      </c>
      <c r="I32" s="18" t="s">
        <v>19</v>
      </c>
      <c r="J32" s="18" t="s">
        <v>20</v>
      </c>
      <c r="K32" s="18" t="s">
        <v>21</v>
      </c>
      <c r="L32" s="18" t="s">
        <v>22</v>
      </c>
      <c r="M32" s="18" t="s">
        <v>23</v>
      </c>
      <c r="N32" s="18" t="s">
        <v>24</v>
      </c>
      <c r="O32" s="18" t="s">
        <v>1</v>
      </c>
    </row>
    <row r="33" spans="1:16">
      <c r="A33" t="s">
        <v>71</v>
      </c>
      <c r="C33" s="44">
        <v>500</v>
      </c>
      <c r="D33" s="44">
        <v>500</v>
      </c>
      <c r="E33" s="44">
        <v>500</v>
      </c>
      <c r="F33" s="44">
        <v>500</v>
      </c>
      <c r="G33" s="44">
        <v>500</v>
      </c>
      <c r="H33" s="44">
        <v>500</v>
      </c>
      <c r="I33" s="44">
        <v>500</v>
      </c>
      <c r="J33" s="44">
        <v>500</v>
      </c>
      <c r="K33" s="44">
        <v>500</v>
      </c>
      <c r="L33" s="44">
        <v>500</v>
      </c>
      <c r="M33" s="44">
        <v>500</v>
      </c>
      <c r="N33" s="44">
        <v>500</v>
      </c>
      <c r="O33" s="7">
        <f>SUM(C33:N33)</f>
        <v>6000</v>
      </c>
    </row>
    <row r="34" spans="1:16">
      <c r="A34" t="s">
        <v>243</v>
      </c>
      <c r="C34" s="44">
        <v>400</v>
      </c>
      <c r="D34" s="44">
        <v>400</v>
      </c>
      <c r="E34" s="44">
        <v>400</v>
      </c>
      <c r="F34" s="44">
        <v>400</v>
      </c>
      <c r="G34" s="44">
        <v>400</v>
      </c>
      <c r="H34" s="44">
        <v>400</v>
      </c>
      <c r="I34" s="44">
        <v>400</v>
      </c>
      <c r="J34" s="44">
        <v>400</v>
      </c>
      <c r="K34" s="44">
        <v>400</v>
      </c>
      <c r="L34" s="44">
        <v>400</v>
      </c>
      <c r="M34" s="44">
        <v>400</v>
      </c>
      <c r="N34" s="44">
        <v>400</v>
      </c>
      <c r="O34" s="7">
        <f>SUM(C34:N34)</f>
        <v>4800</v>
      </c>
    </row>
    <row r="35" spans="1:16">
      <c r="A35" t="s">
        <v>256</v>
      </c>
      <c r="C35" s="44">
        <v>100</v>
      </c>
      <c r="D35" s="44">
        <v>100</v>
      </c>
      <c r="E35" s="44">
        <v>100</v>
      </c>
      <c r="F35" s="44">
        <v>100</v>
      </c>
      <c r="G35" s="44">
        <v>100</v>
      </c>
      <c r="H35" s="44">
        <v>100</v>
      </c>
      <c r="I35" s="44">
        <v>100</v>
      </c>
      <c r="J35" s="44">
        <v>100</v>
      </c>
      <c r="K35" s="44">
        <v>100</v>
      </c>
      <c r="L35" s="44">
        <v>100</v>
      </c>
      <c r="M35" s="44">
        <v>100</v>
      </c>
      <c r="N35" s="44">
        <v>100</v>
      </c>
      <c r="O35" s="7">
        <f>SUM(C35:N35)</f>
        <v>1200</v>
      </c>
    </row>
    <row r="36" spans="1:16">
      <c r="A36" t="s">
        <v>254</v>
      </c>
      <c r="C36" s="44">
        <v>250</v>
      </c>
      <c r="D36" s="44">
        <v>250</v>
      </c>
      <c r="E36" s="44">
        <v>250</v>
      </c>
      <c r="F36" s="44">
        <v>250</v>
      </c>
      <c r="G36" s="44">
        <v>250</v>
      </c>
      <c r="H36" s="44">
        <v>250</v>
      </c>
      <c r="I36" s="44">
        <v>250</v>
      </c>
      <c r="J36" s="44">
        <v>250</v>
      </c>
      <c r="K36" s="44">
        <v>250</v>
      </c>
      <c r="L36" s="44">
        <v>250</v>
      </c>
      <c r="M36" s="44">
        <v>250</v>
      </c>
      <c r="N36" s="44">
        <v>250</v>
      </c>
      <c r="O36" s="7">
        <f>SUM(C36:N36)</f>
        <v>3000</v>
      </c>
    </row>
    <row r="37" spans="1:16">
      <c r="A37" t="s">
        <v>255</v>
      </c>
      <c r="C37" s="44">
        <v>250</v>
      </c>
      <c r="D37" s="44">
        <v>250</v>
      </c>
      <c r="E37" s="44">
        <v>250</v>
      </c>
      <c r="F37" s="44">
        <v>250</v>
      </c>
      <c r="G37" s="44">
        <v>250</v>
      </c>
      <c r="H37" s="44">
        <v>250</v>
      </c>
      <c r="I37" s="44">
        <v>250</v>
      </c>
      <c r="J37" s="44">
        <v>250</v>
      </c>
      <c r="K37" s="44">
        <v>250</v>
      </c>
      <c r="L37" s="44">
        <v>250</v>
      </c>
      <c r="M37" s="44">
        <v>250</v>
      </c>
      <c r="N37" s="44">
        <v>3000</v>
      </c>
      <c r="O37" s="7">
        <f>SUM(C37:N37)</f>
        <v>5750</v>
      </c>
    </row>
    <row r="38" spans="1:16" s="21" customFormat="1">
      <c r="A38" s="21" t="str">
        <f>A30</f>
        <v>Marketing (Irregular Expenses)</v>
      </c>
      <c r="B38" s="42"/>
      <c r="C38" s="42">
        <f>SUM(C33:C37)</f>
        <v>1500</v>
      </c>
      <c r="D38" s="42">
        <f t="shared" ref="D38" si="4">SUM(D33:D37)</f>
        <v>1500</v>
      </c>
      <c r="E38" s="42">
        <f t="shared" ref="E38" si="5">SUM(E33:E37)</f>
        <v>1500</v>
      </c>
      <c r="F38" s="42">
        <f t="shared" ref="F38" si="6">SUM(F33:F37)</f>
        <v>1500</v>
      </c>
      <c r="G38" s="42">
        <f t="shared" ref="G38" si="7">SUM(G33:G37)</f>
        <v>1500</v>
      </c>
      <c r="H38" s="42">
        <f t="shared" ref="H38" si="8">SUM(H33:H37)</f>
        <v>1500</v>
      </c>
      <c r="I38" s="42">
        <f t="shared" ref="I38" si="9">SUM(I33:I37)</f>
        <v>1500</v>
      </c>
      <c r="J38" s="42">
        <f t="shared" ref="J38" si="10">SUM(J33:J37)</f>
        <v>1500</v>
      </c>
      <c r="K38" s="42">
        <f t="shared" ref="K38" si="11">SUM(K33:K37)</f>
        <v>1500</v>
      </c>
      <c r="L38" s="42">
        <f t="shared" ref="L38" si="12">SUM(L33:L37)</f>
        <v>1500</v>
      </c>
      <c r="M38" s="42">
        <f t="shared" ref="M38" si="13">SUM(M33:M37)</f>
        <v>1500</v>
      </c>
      <c r="N38" s="42">
        <f t="shared" ref="N38" si="14">SUM(N33:N37)</f>
        <v>4250</v>
      </c>
      <c r="O38" s="42">
        <f t="shared" ref="O38" si="15">SUM(O33:O37)</f>
        <v>20750</v>
      </c>
      <c r="P38" s="43"/>
    </row>
    <row r="40" spans="1:16" s="92" customFormat="1" ht="18.75">
      <c r="A40" s="92" t="s">
        <v>63</v>
      </c>
    </row>
    <row r="42" spans="1:16">
      <c r="A42" t="s">
        <v>112</v>
      </c>
      <c r="B42" s="12">
        <v>10</v>
      </c>
    </row>
    <row r="43" spans="1:16">
      <c r="A43" t="s">
        <v>113</v>
      </c>
      <c r="B43" s="12">
        <v>7</v>
      </c>
    </row>
    <row r="44" spans="1:16">
      <c r="B44" s="18"/>
      <c r="C44" s="18" t="s">
        <v>13</v>
      </c>
      <c r="D44" s="18" t="s">
        <v>14</v>
      </c>
      <c r="E44" s="18" t="s">
        <v>15</v>
      </c>
      <c r="F44" s="18" t="s">
        <v>16</v>
      </c>
      <c r="G44" s="18" t="s">
        <v>17</v>
      </c>
      <c r="H44" s="18" t="s">
        <v>18</v>
      </c>
      <c r="I44" s="18" t="s">
        <v>19</v>
      </c>
      <c r="J44" s="18" t="s">
        <v>20</v>
      </c>
      <c r="K44" s="18" t="s">
        <v>21</v>
      </c>
      <c r="L44" s="18" t="s">
        <v>22</v>
      </c>
      <c r="M44" s="18" t="s">
        <v>23</v>
      </c>
      <c r="N44" s="18" t="s">
        <v>24</v>
      </c>
      <c r="O44" s="18" t="s">
        <v>1</v>
      </c>
    </row>
    <row r="45" spans="1:16">
      <c r="A45" t="s">
        <v>111</v>
      </c>
      <c r="B45" s="7">
        <f>'Sources and Uses'!B7</f>
        <v>712500</v>
      </c>
      <c r="C45" s="7">
        <f t="shared" ref="C45:N45" si="16">$B45/($B42*12)</f>
        <v>5937.5</v>
      </c>
      <c r="D45" s="7">
        <f t="shared" si="16"/>
        <v>5937.5</v>
      </c>
      <c r="E45" s="7">
        <f t="shared" si="16"/>
        <v>5937.5</v>
      </c>
      <c r="F45" s="7">
        <f t="shared" si="16"/>
        <v>5937.5</v>
      </c>
      <c r="G45" s="7">
        <f t="shared" si="16"/>
        <v>5937.5</v>
      </c>
      <c r="H45" s="7">
        <f t="shared" si="16"/>
        <v>5937.5</v>
      </c>
      <c r="I45" s="7">
        <f t="shared" si="16"/>
        <v>5937.5</v>
      </c>
      <c r="J45" s="7">
        <f t="shared" si="16"/>
        <v>5937.5</v>
      </c>
      <c r="K45" s="7">
        <f t="shared" si="16"/>
        <v>5937.5</v>
      </c>
      <c r="L45" s="7">
        <f t="shared" si="16"/>
        <v>5937.5</v>
      </c>
      <c r="M45" s="7">
        <f t="shared" si="16"/>
        <v>5937.5</v>
      </c>
      <c r="N45" s="7">
        <f t="shared" si="16"/>
        <v>5937.5</v>
      </c>
      <c r="O45" s="7">
        <f>SUM(C45:N45)</f>
        <v>71250</v>
      </c>
    </row>
    <row r="46" spans="1:16">
      <c r="A46" t="s">
        <v>84</v>
      </c>
      <c r="B46" s="7">
        <f>'Sources and Uses'!B8</f>
        <v>477500</v>
      </c>
      <c r="C46" s="7">
        <f t="shared" ref="C46:N46" si="17">$B46/($B43*12)</f>
        <v>5684.5238095238092</v>
      </c>
      <c r="D46" s="7">
        <f t="shared" si="17"/>
        <v>5684.5238095238092</v>
      </c>
      <c r="E46" s="7">
        <f t="shared" si="17"/>
        <v>5684.5238095238092</v>
      </c>
      <c r="F46" s="7">
        <f t="shared" si="17"/>
        <v>5684.5238095238092</v>
      </c>
      <c r="G46" s="7">
        <f t="shared" si="17"/>
        <v>5684.5238095238092</v>
      </c>
      <c r="H46" s="7">
        <f t="shared" si="17"/>
        <v>5684.5238095238092</v>
      </c>
      <c r="I46" s="7">
        <f t="shared" si="17"/>
        <v>5684.5238095238092</v>
      </c>
      <c r="J46" s="7">
        <f t="shared" si="17"/>
        <v>5684.5238095238092</v>
      </c>
      <c r="K46" s="7">
        <f t="shared" si="17"/>
        <v>5684.5238095238092</v>
      </c>
      <c r="L46" s="7">
        <f t="shared" si="17"/>
        <v>5684.5238095238092</v>
      </c>
      <c r="M46" s="7">
        <f t="shared" si="17"/>
        <v>5684.5238095238092</v>
      </c>
      <c r="N46" s="7">
        <f t="shared" si="17"/>
        <v>5684.5238095238092</v>
      </c>
      <c r="O46" s="7">
        <f>SUM(C46:N46)</f>
        <v>68214.28571428571</v>
      </c>
    </row>
    <row r="47" spans="1:16" s="21" customFormat="1">
      <c r="A47" s="21" t="str">
        <f>A40</f>
        <v>Depreciation</v>
      </c>
      <c r="B47" s="42"/>
      <c r="C47" s="42">
        <f t="shared" ref="C47:N47" si="18">SUM(C45:C46)</f>
        <v>11622.023809523809</v>
      </c>
      <c r="D47" s="42">
        <f t="shared" si="18"/>
        <v>11622.023809523809</v>
      </c>
      <c r="E47" s="42">
        <f t="shared" si="18"/>
        <v>11622.023809523809</v>
      </c>
      <c r="F47" s="42">
        <f t="shared" si="18"/>
        <v>11622.023809523809</v>
      </c>
      <c r="G47" s="42">
        <f t="shared" si="18"/>
        <v>11622.023809523809</v>
      </c>
      <c r="H47" s="42">
        <f t="shared" si="18"/>
        <v>11622.023809523809</v>
      </c>
      <c r="I47" s="42">
        <f t="shared" si="18"/>
        <v>11622.023809523809</v>
      </c>
      <c r="J47" s="42">
        <f t="shared" si="18"/>
        <v>11622.023809523809</v>
      </c>
      <c r="K47" s="42">
        <f t="shared" si="18"/>
        <v>11622.023809523809</v>
      </c>
      <c r="L47" s="42">
        <f t="shared" si="18"/>
        <v>11622.023809523809</v>
      </c>
      <c r="M47" s="42">
        <f t="shared" si="18"/>
        <v>11622.023809523809</v>
      </c>
      <c r="N47" s="42">
        <f t="shared" si="18"/>
        <v>11622.023809523809</v>
      </c>
      <c r="O47" s="42">
        <f>SUM(O42:O46)</f>
        <v>139464.28571428571</v>
      </c>
      <c r="P47" s="43"/>
    </row>
    <row r="49" spans="1:15" s="92" customFormat="1" ht="18.75">
      <c r="A49" s="92" t="s">
        <v>115</v>
      </c>
    </row>
    <row r="51" spans="1:15">
      <c r="A51" t="s">
        <v>116</v>
      </c>
      <c r="C51" s="93">
        <f>Income!C58</f>
        <v>110383</v>
      </c>
      <c r="D51" s="93">
        <f>Income!D58</f>
        <v>100338.147</v>
      </c>
      <c r="E51" s="93">
        <f>Income!E58</f>
        <v>108030.73827</v>
      </c>
      <c r="F51" s="93">
        <f>Income!F58</f>
        <v>117128.06359800001</v>
      </c>
      <c r="G51" s="93">
        <f>Income!G58</f>
        <v>118299.34423398001</v>
      </c>
      <c r="H51" s="93">
        <f>Income!H58</f>
        <v>124285.29105221941</v>
      </c>
      <c r="I51" s="93">
        <f>Income!I58</f>
        <v>126770.99687326379</v>
      </c>
      <c r="J51" s="93">
        <f>Income!J58</f>
        <v>128038.70684199643</v>
      </c>
      <c r="K51" s="93">
        <f>Income!K58</f>
        <v>128038.70684199643</v>
      </c>
      <c r="L51" s="93">
        <f>Income!L58</f>
        <v>129319.0939104164</v>
      </c>
      <c r="M51" s="93">
        <f>Income!M58</f>
        <v>130612.28484952055</v>
      </c>
      <c r="N51" s="93">
        <f>Income!N58</f>
        <v>128000.03915253014</v>
      </c>
      <c r="O51" s="93">
        <f>Income!O58</f>
        <v>1449244.4126239233</v>
      </c>
    </row>
    <row r="53" spans="1:15">
      <c r="B53" s="18"/>
      <c r="C53" s="18" t="s">
        <v>13</v>
      </c>
      <c r="D53" s="18" t="s">
        <v>14</v>
      </c>
      <c r="E53" s="18" t="s">
        <v>15</v>
      </c>
      <c r="F53" s="18" t="s">
        <v>16</v>
      </c>
      <c r="G53" s="18" t="s">
        <v>17</v>
      </c>
      <c r="H53" s="18" t="s">
        <v>18</v>
      </c>
      <c r="I53" s="18" t="s">
        <v>19</v>
      </c>
      <c r="J53" s="18" t="s">
        <v>20</v>
      </c>
      <c r="K53" s="18" t="s">
        <v>21</v>
      </c>
      <c r="L53" s="18" t="s">
        <v>22</v>
      </c>
      <c r="M53" s="18" t="s">
        <v>23</v>
      </c>
      <c r="N53" s="18" t="s">
        <v>24</v>
      </c>
      <c r="O53" s="18" t="s">
        <v>1</v>
      </c>
    </row>
    <row r="54" spans="1:15">
      <c r="A54" t="s">
        <v>72</v>
      </c>
      <c r="C54" s="14">
        <f t="shared" ref="C54:O54" si="19">C18</f>
        <v>24619.484620686606</v>
      </c>
      <c r="D54" s="14">
        <f t="shared" si="19"/>
        <v>24619.484620686606</v>
      </c>
      <c r="E54" s="14">
        <f t="shared" si="19"/>
        <v>24619.484620686606</v>
      </c>
      <c r="F54" s="14">
        <f t="shared" si="19"/>
        <v>24619.484620686606</v>
      </c>
      <c r="G54" s="14">
        <f t="shared" si="19"/>
        <v>24619.484620686606</v>
      </c>
      <c r="H54" s="14">
        <f t="shared" si="19"/>
        <v>24619.484620686606</v>
      </c>
      <c r="I54" s="14">
        <f t="shared" si="19"/>
        <v>24619.484620686606</v>
      </c>
      <c r="J54" s="14">
        <f t="shared" si="19"/>
        <v>24619.484620686606</v>
      </c>
      <c r="K54" s="14">
        <f t="shared" si="19"/>
        <v>24619.484620686606</v>
      </c>
      <c r="L54" s="14">
        <f t="shared" si="19"/>
        <v>24619.484620686606</v>
      </c>
      <c r="M54" s="14">
        <f t="shared" si="19"/>
        <v>24619.484620686606</v>
      </c>
      <c r="N54" s="14">
        <f t="shared" si="19"/>
        <v>24619.484620686606</v>
      </c>
      <c r="O54" s="14">
        <f t="shared" si="19"/>
        <v>295433.81544823933</v>
      </c>
    </row>
    <row r="55" spans="1:15">
      <c r="A55" t="s">
        <v>61</v>
      </c>
      <c r="C55" s="14">
        <f t="shared" ref="C55:O55" si="20">C28</f>
        <v>7174.8950000000004</v>
      </c>
      <c r="D55" s="14">
        <f t="shared" si="20"/>
        <v>6521.9795549999999</v>
      </c>
      <c r="E55" s="14">
        <f t="shared" si="20"/>
        <v>7021.9979875500003</v>
      </c>
      <c r="F55" s="14">
        <f t="shared" si="20"/>
        <v>7613.3241338700009</v>
      </c>
      <c r="G55" s="14">
        <f t="shared" si="20"/>
        <v>7689.4573752087008</v>
      </c>
      <c r="H55" s="14">
        <f t="shared" si="20"/>
        <v>8078.5439183942617</v>
      </c>
      <c r="I55" s="14">
        <f t="shared" si="20"/>
        <v>8240.1147967621473</v>
      </c>
      <c r="J55" s="14">
        <f t="shared" si="20"/>
        <v>8322.5159447297683</v>
      </c>
      <c r="K55" s="14">
        <f t="shared" si="20"/>
        <v>8322.5159447297683</v>
      </c>
      <c r="L55" s="14">
        <f t="shared" si="20"/>
        <v>8405.7411041770665</v>
      </c>
      <c r="M55" s="14">
        <f t="shared" si="20"/>
        <v>8489.7985152188357</v>
      </c>
      <c r="N55" s="14">
        <f t="shared" si="20"/>
        <v>8320.0025449144596</v>
      </c>
      <c r="O55" s="14">
        <f t="shared" si="20"/>
        <v>94200.886820555024</v>
      </c>
    </row>
    <row r="56" spans="1:15">
      <c r="A56" t="s">
        <v>62</v>
      </c>
      <c r="C56" s="14">
        <f t="shared" ref="C56:O56" si="21">C38</f>
        <v>1500</v>
      </c>
      <c r="D56" s="14">
        <f t="shared" si="21"/>
        <v>1500</v>
      </c>
      <c r="E56" s="14">
        <f t="shared" si="21"/>
        <v>1500</v>
      </c>
      <c r="F56" s="14">
        <f t="shared" si="21"/>
        <v>1500</v>
      </c>
      <c r="G56" s="14">
        <f t="shared" si="21"/>
        <v>1500</v>
      </c>
      <c r="H56" s="14">
        <f t="shared" si="21"/>
        <v>1500</v>
      </c>
      <c r="I56" s="14">
        <f t="shared" si="21"/>
        <v>1500</v>
      </c>
      <c r="J56" s="14">
        <f t="shared" si="21"/>
        <v>1500</v>
      </c>
      <c r="K56" s="14">
        <f t="shared" si="21"/>
        <v>1500</v>
      </c>
      <c r="L56" s="14">
        <f t="shared" si="21"/>
        <v>1500</v>
      </c>
      <c r="M56" s="14">
        <f t="shared" si="21"/>
        <v>1500</v>
      </c>
      <c r="N56" s="14">
        <f t="shared" si="21"/>
        <v>4250</v>
      </c>
      <c r="O56" s="14">
        <f t="shared" si="21"/>
        <v>20750</v>
      </c>
    </row>
    <row r="57" spans="1:15">
      <c r="A57" t="s">
        <v>63</v>
      </c>
      <c r="C57" s="14">
        <f t="shared" ref="C57:O57" si="22">C47</f>
        <v>11622.023809523809</v>
      </c>
      <c r="D57" s="14">
        <f t="shared" si="22"/>
        <v>11622.023809523809</v>
      </c>
      <c r="E57" s="14">
        <f t="shared" si="22"/>
        <v>11622.023809523809</v>
      </c>
      <c r="F57" s="14">
        <f t="shared" si="22"/>
        <v>11622.023809523809</v>
      </c>
      <c r="G57" s="14">
        <f t="shared" si="22"/>
        <v>11622.023809523809</v>
      </c>
      <c r="H57" s="14">
        <f t="shared" si="22"/>
        <v>11622.023809523809</v>
      </c>
      <c r="I57" s="14">
        <f t="shared" si="22"/>
        <v>11622.023809523809</v>
      </c>
      <c r="J57" s="14">
        <f t="shared" si="22"/>
        <v>11622.023809523809</v>
      </c>
      <c r="K57" s="14">
        <f t="shared" si="22"/>
        <v>11622.023809523809</v>
      </c>
      <c r="L57" s="14">
        <f t="shared" si="22"/>
        <v>11622.023809523809</v>
      </c>
      <c r="M57" s="14">
        <f t="shared" si="22"/>
        <v>11622.023809523809</v>
      </c>
      <c r="N57" s="14">
        <f t="shared" si="22"/>
        <v>11622.023809523809</v>
      </c>
      <c r="O57" s="14">
        <f t="shared" si="22"/>
        <v>139464.28571428571</v>
      </c>
    </row>
    <row r="58" spans="1:15" s="21" customFormat="1">
      <c r="A58" s="21" t="s">
        <v>43</v>
      </c>
      <c r="C58" s="42">
        <f>SUM(C54:C57)</f>
        <v>44916.403430210419</v>
      </c>
      <c r="D58" s="42">
        <f t="shared" ref="D58:O58" si="23">SUM(D54:D57)</f>
        <v>44263.487985210413</v>
      </c>
      <c r="E58" s="42">
        <f t="shared" si="23"/>
        <v>44763.506417760414</v>
      </c>
      <c r="F58" s="42">
        <f t="shared" si="23"/>
        <v>45354.832564080418</v>
      </c>
      <c r="G58" s="42">
        <f t="shared" si="23"/>
        <v>45430.965805419117</v>
      </c>
      <c r="H58" s="42">
        <f t="shared" si="23"/>
        <v>45820.05234860468</v>
      </c>
      <c r="I58" s="42">
        <f t="shared" si="23"/>
        <v>45981.623226972566</v>
      </c>
      <c r="J58" s="42">
        <f t="shared" si="23"/>
        <v>46064.024374940185</v>
      </c>
      <c r="K58" s="42">
        <f t="shared" si="23"/>
        <v>46064.024374940185</v>
      </c>
      <c r="L58" s="42">
        <f t="shared" si="23"/>
        <v>46147.249534387483</v>
      </c>
      <c r="M58" s="42">
        <f t="shared" si="23"/>
        <v>46231.306945429249</v>
      </c>
      <c r="N58" s="42">
        <f t="shared" si="23"/>
        <v>48811.510975124875</v>
      </c>
      <c r="O58" s="42">
        <f t="shared" si="23"/>
        <v>549848.98798308009</v>
      </c>
    </row>
    <row r="59" spans="1:15" s="70" customFormat="1">
      <c r="A59" s="70" t="s">
        <v>117</v>
      </c>
      <c r="C59" s="71">
        <f>IFERROR(C58/C51,"")</f>
        <v>0.40691413922624337</v>
      </c>
      <c r="D59" s="71">
        <f t="shared" ref="D59:O59" si="24">IFERROR(D58/D51,"")</f>
        <v>0.44114316746561422</v>
      </c>
      <c r="E59" s="71">
        <f t="shared" si="24"/>
        <v>0.41435897907022989</v>
      </c>
      <c r="F59" s="71">
        <f t="shared" si="24"/>
        <v>0.38722430108419265</v>
      </c>
      <c r="G59" s="71">
        <f t="shared" si="24"/>
        <v>0.38403396146949764</v>
      </c>
      <c r="H59" s="71">
        <f t="shared" si="24"/>
        <v>0.368668343298589</v>
      </c>
      <c r="I59" s="71">
        <f t="shared" si="24"/>
        <v>0.36271406205744022</v>
      </c>
      <c r="J59" s="71">
        <f t="shared" si="24"/>
        <v>0.35976639807667349</v>
      </c>
      <c r="K59" s="71">
        <f t="shared" si="24"/>
        <v>0.35976639807667349</v>
      </c>
      <c r="L59" s="71">
        <f t="shared" si="24"/>
        <v>0.35684791888779555</v>
      </c>
      <c r="M59" s="71">
        <f t="shared" si="24"/>
        <v>0.3539583355324708</v>
      </c>
      <c r="N59" s="71">
        <f t="shared" si="24"/>
        <v>0.38133981284926843</v>
      </c>
      <c r="O59" s="71">
        <f t="shared" si="24"/>
        <v>0.37940390398852969</v>
      </c>
    </row>
    <row r="61" spans="1:15" s="82" customFormat="1">
      <c r="A61" s="82" t="s">
        <v>257</v>
      </c>
    </row>
    <row r="77" spans="1:1" s="82" customFormat="1">
      <c r="A77" s="82" t="s">
        <v>258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N35"/>
  <sheetViews>
    <sheetView workbookViewId="0">
      <selection activeCell="B9" sqref="B9"/>
    </sheetView>
  </sheetViews>
  <sheetFormatPr defaultRowHeight="15"/>
  <cols>
    <col min="1" max="1" width="21.140625" customWidth="1"/>
    <col min="2" max="2" width="12.140625" bestFit="1" customWidth="1"/>
    <col min="3" max="3" width="14.7109375" customWidth="1"/>
    <col min="4" max="13" width="10.85546875" customWidth="1"/>
    <col min="14" max="14" width="11.5703125" customWidth="1"/>
  </cols>
  <sheetData>
    <row r="1" spans="1:8" s="1" customFormat="1" ht="18.75">
      <c r="A1" s="1" t="s">
        <v>146</v>
      </c>
    </row>
    <row r="2" spans="1:8" s="3" customFormat="1" ht="18.75">
      <c r="A2" s="2" t="s">
        <v>86</v>
      </c>
    </row>
    <row r="4" spans="1:8" s="103" customFormat="1" ht="18.75">
      <c r="A4" s="101" t="s">
        <v>98</v>
      </c>
      <c r="B4" s="102"/>
    </row>
    <row r="6" spans="1:8">
      <c r="A6" t="s">
        <v>92</v>
      </c>
      <c r="B6" s="63">
        <f>'Sources and Uses'!B35</f>
        <v>1467500</v>
      </c>
      <c r="C6" s="108" t="s">
        <v>269</v>
      </c>
      <c r="D6" s="108"/>
      <c r="E6" s="107"/>
      <c r="F6" s="107"/>
      <c r="G6" s="107"/>
      <c r="H6" s="107"/>
    </row>
    <row r="7" spans="1:8">
      <c r="A7" t="s">
        <v>93</v>
      </c>
      <c r="B7" s="10">
        <v>7.4999999999999997E-2</v>
      </c>
    </row>
    <row r="8" spans="1:8">
      <c r="A8" t="s">
        <v>94</v>
      </c>
      <c r="B8" s="59">
        <v>10</v>
      </c>
    </row>
    <row r="9" spans="1:8">
      <c r="A9" t="s">
        <v>110</v>
      </c>
      <c r="B9" s="59">
        <v>12</v>
      </c>
    </row>
    <row r="10" spans="1:8">
      <c r="A10" t="s">
        <v>95</v>
      </c>
      <c r="B10">
        <f>B8*B9</f>
        <v>120</v>
      </c>
    </row>
    <row r="11" spans="1:8">
      <c r="A11" t="s">
        <v>268</v>
      </c>
      <c r="B11" s="64">
        <f>B12*12</f>
        <v>209033.81544823927</v>
      </c>
    </row>
    <row r="12" spans="1:8">
      <c r="A12" t="s">
        <v>96</v>
      </c>
      <c r="B12" s="64">
        <f>-PMT(B7/B9,B8*B9,B6)</f>
        <v>17419.484620686606</v>
      </c>
    </row>
    <row r="13" spans="1:8">
      <c r="A13" t="s">
        <v>97</v>
      </c>
      <c r="B13" s="64">
        <f>-CUMIPMT(B7/B9,B10,B6,1,B10,0)</f>
        <v>622838.15448239236</v>
      </c>
    </row>
    <row r="15" spans="1:8" s="103" customFormat="1" ht="18.75">
      <c r="A15" s="101" t="s">
        <v>100</v>
      </c>
      <c r="B15" s="102"/>
    </row>
    <row r="17" spans="1:14">
      <c r="A17" s="39" t="s">
        <v>102</v>
      </c>
      <c r="C17">
        <v>1</v>
      </c>
      <c r="D17">
        <v>2</v>
      </c>
      <c r="E17">
        <v>3</v>
      </c>
      <c r="F17">
        <v>4</v>
      </c>
      <c r="G17">
        <v>5</v>
      </c>
      <c r="H17">
        <v>6</v>
      </c>
      <c r="I17">
        <v>7</v>
      </c>
      <c r="J17">
        <v>8</v>
      </c>
      <c r="K17">
        <v>9</v>
      </c>
      <c r="L17">
        <v>10</v>
      </c>
      <c r="M17">
        <v>11</v>
      </c>
      <c r="N17">
        <v>12</v>
      </c>
    </row>
    <row r="19" spans="1:14">
      <c r="A19" t="s">
        <v>104</v>
      </c>
      <c r="C19" s="8">
        <f>B6</f>
        <v>1467500</v>
      </c>
      <c r="D19" s="8">
        <f>C25</f>
        <v>1461086.7653793134</v>
      </c>
      <c r="E19" s="8">
        <f t="shared" ref="E19:N19" si="0">D25</f>
        <v>1454616.6551101429</v>
      </c>
      <c r="F19" s="8">
        <f t="shared" si="0"/>
        <v>1448089.242625125</v>
      </c>
      <c r="G19" s="8">
        <f t="shared" si="0"/>
        <v>1441504.0981576405</v>
      </c>
      <c r="H19" s="8">
        <f t="shared" si="0"/>
        <v>1434860.7887178215</v>
      </c>
      <c r="I19" s="8">
        <f t="shared" si="0"/>
        <v>1428158.8780683749</v>
      </c>
      <c r="J19" s="8">
        <f t="shared" si="0"/>
        <v>1421397.9267002288</v>
      </c>
      <c r="K19" s="8">
        <f t="shared" si="0"/>
        <v>1414577.4918079928</v>
      </c>
      <c r="L19" s="8">
        <f t="shared" si="0"/>
        <v>1407697.1272652363</v>
      </c>
      <c r="M19" s="8">
        <f t="shared" si="0"/>
        <v>1400756.3835995805</v>
      </c>
      <c r="N19" s="8">
        <f t="shared" si="0"/>
        <v>1393754.8079676037</v>
      </c>
    </row>
    <row r="21" spans="1:14">
      <c r="A21" s="39" t="s">
        <v>101</v>
      </c>
      <c r="C21" s="65">
        <f>C23-C22</f>
        <v>6413.2346206866059</v>
      </c>
      <c r="D21" s="65">
        <f>D23-D22</f>
        <v>6470.1102691704764</v>
      </c>
      <c r="E21" s="65">
        <f t="shared" ref="E21:N21" si="1">E23-E22</f>
        <v>6527.4124850179724</v>
      </c>
      <c r="F21" s="65">
        <f t="shared" si="1"/>
        <v>6585.1444674843278</v>
      </c>
      <c r="G21" s="65">
        <f t="shared" si="1"/>
        <v>6643.3094398191806</v>
      </c>
      <c r="H21" s="65">
        <f t="shared" si="1"/>
        <v>6701.9106494465414</v>
      </c>
      <c r="I21" s="65">
        <f t="shared" si="1"/>
        <v>6760.9513681461085</v>
      </c>
      <c r="J21" s="65">
        <f t="shared" si="1"/>
        <v>6820.4348922359241</v>
      </c>
      <c r="K21" s="65">
        <f t="shared" si="1"/>
        <v>6880.3645427564115</v>
      </c>
      <c r="L21" s="65">
        <f t="shared" si="1"/>
        <v>6940.7436656558039</v>
      </c>
      <c r="M21" s="65">
        <f t="shared" si="1"/>
        <v>7001.5756319769425</v>
      </c>
      <c r="N21" s="65">
        <f t="shared" si="1"/>
        <v>7062.8638380454868</v>
      </c>
    </row>
    <row r="22" spans="1:14">
      <c r="A22" s="39" t="s">
        <v>103</v>
      </c>
      <c r="C22" s="65">
        <f t="shared" ref="C22:N22" si="2">-IPMT($B7/$B8,C17,$B10,$B6)</f>
        <v>11006.25</v>
      </c>
      <c r="D22" s="65">
        <f t="shared" si="2"/>
        <v>10949.37435151613</v>
      </c>
      <c r="E22" s="65">
        <f t="shared" si="2"/>
        <v>10892.072135668634</v>
      </c>
      <c r="F22" s="65">
        <f t="shared" si="2"/>
        <v>10834.340153202278</v>
      </c>
      <c r="G22" s="65">
        <f t="shared" si="2"/>
        <v>10776.175180867425</v>
      </c>
      <c r="H22" s="65">
        <f t="shared" si="2"/>
        <v>10717.573971240065</v>
      </c>
      <c r="I22" s="65">
        <f t="shared" si="2"/>
        <v>10658.533252540497</v>
      </c>
      <c r="J22" s="65">
        <f t="shared" si="2"/>
        <v>10599.049728450682</v>
      </c>
      <c r="K22" s="65">
        <f t="shared" si="2"/>
        <v>10539.120077930194</v>
      </c>
      <c r="L22" s="65">
        <f t="shared" si="2"/>
        <v>10478.740955030802</v>
      </c>
      <c r="M22" s="65">
        <f t="shared" si="2"/>
        <v>10417.908988709663</v>
      </c>
      <c r="N22" s="65">
        <f t="shared" si="2"/>
        <v>10356.620782641119</v>
      </c>
    </row>
    <row r="23" spans="1:14" s="21" customFormat="1">
      <c r="A23" s="66" t="s">
        <v>99</v>
      </c>
      <c r="C23" s="67">
        <f t="shared" ref="C23:N23" si="3">-PMT($B7/$B9,$B10,$B6)</f>
        <v>17419.484620686606</v>
      </c>
      <c r="D23" s="67">
        <f t="shared" si="3"/>
        <v>17419.484620686606</v>
      </c>
      <c r="E23" s="67">
        <f t="shared" si="3"/>
        <v>17419.484620686606</v>
      </c>
      <c r="F23" s="67">
        <f t="shared" si="3"/>
        <v>17419.484620686606</v>
      </c>
      <c r="G23" s="67">
        <f t="shared" si="3"/>
        <v>17419.484620686606</v>
      </c>
      <c r="H23" s="67">
        <f t="shared" si="3"/>
        <v>17419.484620686606</v>
      </c>
      <c r="I23" s="67">
        <f t="shared" si="3"/>
        <v>17419.484620686606</v>
      </c>
      <c r="J23" s="67">
        <f t="shared" si="3"/>
        <v>17419.484620686606</v>
      </c>
      <c r="K23" s="67">
        <f t="shared" si="3"/>
        <v>17419.484620686606</v>
      </c>
      <c r="L23" s="67">
        <f t="shared" si="3"/>
        <v>17419.484620686606</v>
      </c>
      <c r="M23" s="67">
        <f t="shared" si="3"/>
        <v>17419.484620686606</v>
      </c>
      <c r="N23" s="67">
        <f t="shared" si="3"/>
        <v>17419.484620686606</v>
      </c>
    </row>
    <row r="25" spans="1:14">
      <c r="A25" t="s">
        <v>105</v>
      </c>
      <c r="C25" s="8">
        <f>C19-C21</f>
        <v>1461086.7653793134</v>
      </c>
      <c r="D25" s="8">
        <f>D19-D21</f>
        <v>1454616.6551101429</v>
      </c>
      <c r="E25" s="8">
        <f t="shared" ref="E25:N25" si="4">E19-E21</f>
        <v>1448089.242625125</v>
      </c>
      <c r="F25" s="8">
        <f t="shared" si="4"/>
        <v>1441504.0981576405</v>
      </c>
      <c r="G25" s="8">
        <f t="shared" si="4"/>
        <v>1434860.7887178215</v>
      </c>
      <c r="H25" s="8">
        <f t="shared" si="4"/>
        <v>1428158.8780683749</v>
      </c>
      <c r="I25" s="8">
        <f t="shared" si="4"/>
        <v>1421397.9267002288</v>
      </c>
      <c r="J25" s="8">
        <f t="shared" si="4"/>
        <v>1414577.4918079928</v>
      </c>
      <c r="K25" s="8">
        <f t="shared" si="4"/>
        <v>1407697.1272652363</v>
      </c>
      <c r="L25" s="8">
        <f t="shared" si="4"/>
        <v>1400756.3835995805</v>
      </c>
      <c r="M25" s="8">
        <f t="shared" si="4"/>
        <v>1393754.8079676037</v>
      </c>
      <c r="N25" s="8">
        <f t="shared" si="4"/>
        <v>1386691.9441295583</v>
      </c>
    </row>
    <row r="27" spans="1:14" s="147" customFormat="1" ht="18.75">
      <c r="A27"/>
      <c r="B27"/>
    </row>
    <row r="32" spans="1:14">
      <c r="A32" s="81"/>
    </row>
    <row r="35" spans="1:1">
      <c r="A35" s="8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1E437-B0BC-47C8-A5C7-AB3260852E21}">
  <sheetPr>
    <tabColor theme="7" tint="0.59999389629810485"/>
  </sheetPr>
  <dimension ref="A1:D44"/>
  <sheetViews>
    <sheetView topLeftCell="A35" zoomScale="80" zoomScaleNormal="80" workbookViewId="0">
      <selection activeCell="D42" sqref="D42"/>
    </sheetView>
  </sheetViews>
  <sheetFormatPr defaultRowHeight="15"/>
  <cols>
    <col min="1" max="1" width="55.7109375" bestFit="1" customWidth="1"/>
    <col min="2" max="2" width="62.85546875" bestFit="1" customWidth="1"/>
    <col min="3" max="3" width="16.140625" bestFit="1" customWidth="1"/>
    <col min="4" max="4" width="20.7109375" bestFit="1" customWidth="1"/>
  </cols>
  <sheetData>
    <row r="1" spans="1:4" ht="18.75">
      <c r="A1" s="1" t="s">
        <v>146</v>
      </c>
    </row>
    <row r="2" spans="1:4" ht="18.75">
      <c r="A2" s="2" t="s">
        <v>218</v>
      </c>
    </row>
    <row r="4" spans="1:4" s="138" customFormat="1" ht="23.25">
      <c r="A4" s="136"/>
      <c r="B4" s="136" t="s">
        <v>218</v>
      </c>
      <c r="C4" s="136"/>
      <c r="D4" s="137"/>
    </row>
    <row r="5" spans="1:4" s="101" customFormat="1" ht="18.75">
      <c r="B5" s="114" t="s">
        <v>215</v>
      </c>
    </row>
    <row r="6" spans="1:4" s="116" customFormat="1" ht="18.75">
      <c r="A6" s="115" t="s">
        <v>156</v>
      </c>
      <c r="B6" s="115" t="s">
        <v>209</v>
      </c>
      <c r="C6" s="115" t="s">
        <v>210</v>
      </c>
      <c r="D6" s="115" t="s">
        <v>211</v>
      </c>
    </row>
    <row r="7" spans="1:4" s="117" customFormat="1" ht="18.75">
      <c r="A7" s="117" t="s">
        <v>220</v>
      </c>
      <c r="B7" s="117">
        <v>4</v>
      </c>
      <c r="C7" s="124">
        <v>8250</v>
      </c>
      <c r="D7" s="124">
        <f>C7*B7</f>
        <v>33000</v>
      </c>
    </row>
    <row r="8" spans="1:4" s="117" customFormat="1" ht="18.75">
      <c r="A8" s="117" t="s">
        <v>221</v>
      </c>
      <c r="B8" s="117">
        <v>1</v>
      </c>
      <c r="C8" s="120">
        <v>8000</v>
      </c>
      <c r="D8" s="124">
        <f t="shared" ref="D8:D12" si="0">C8*B8</f>
        <v>8000</v>
      </c>
    </row>
    <row r="9" spans="1:4" s="117" customFormat="1" ht="18.75">
      <c r="A9" s="117" t="s">
        <v>222</v>
      </c>
      <c r="B9" s="117">
        <v>1</v>
      </c>
      <c r="C9" s="120">
        <v>10000</v>
      </c>
      <c r="D9" s="124">
        <f t="shared" si="0"/>
        <v>10000</v>
      </c>
    </row>
    <row r="10" spans="1:4" s="117" customFormat="1" ht="54" customHeight="1">
      <c r="A10" s="128" t="s">
        <v>223</v>
      </c>
      <c r="B10" s="117">
        <v>1</v>
      </c>
      <c r="C10" s="120">
        <v>100000</v>
      </c>
      <c r="D10" s="124">
        <f t="shared" si="0"/>
        <v>100000</v>
      </c>
    </row>
    <row r="11" spans="1:4" s="117" customFormat="1" ht="18.75">
      <c r="A11" s="1" t="s">
        <v>207</v>
      </c>
      <c r="B11" s="117">
        <v>1</v>
      </c>
      <c r="C11" s="120">
        <v>30000</v>
      </c>
      <c r="D11" s="124">
        <f t="shared" si="0"/>
        <v>30000</v>
      </c>
    </row>
    <row r="12" spans="1:4" s="117" customFormat="1" ht="18.75">
      <c r="A12" s="117" t="s">
        <v>224</v>
      </c>
      <c r="B12" s="117">
        <v>1</v>
      </c>
      <c r="C12" s="120">
        <v>8000</v>
      </c>
      <c r="D12" s="124">
        <f t="shared" si="0"/>
        <v>8000</v>
      </c>
    </row>
    <row r="13" spans="1:4" s="116" customFormat="1" ht="18.75">
      <c r="B13" s="119" t="s">
        <v>211</v>
      </c>
      <c r="C13" s="129"/>
      <c r="D13" s="130">
        <f>SUM(D7:D12)</f>
        <v>189000</v>
      </c>
    </row>
    <row r="14" spans="1:4" s="115" customFormat="1" ht="56.25">
      <c r="B14" s="131" t="s">
        <v>212</v>
      </c>
      <c r="C14" s="125" t="s">
        <v>214</v>
      </c>
      <c r="D14" s="109">
        <f>D13*0.5</f>
        <v>94500</v>
      </c>
    </row>
    <row r="15" spans="1:4" s="103" customFormat="1" ht="18.75">
      <c r="B15" s="101" t="s">
        <v>213</v>
      </c>
      <c r="D15" s="110">
        <f>D13-D14</f>
        <v>94500</v>
      </c>
    </row>
    <row r="16" spans="1:4" s="117" customFormat="1" ht="18.75"/>
    <row r="17" spans="1:4" s="101" customFormat="1" ht="18.75">
      <c r="B17" s="114" t="s">
        <v>216</v>
      </c>
    </row>
    <row r="18" spans="1:4" s="116" customFormat="1" ht="18.75">
      <c r="A18" s="115" t="s">
        <v>156</v>
      </c>
      <c r="B18" s="115" t="s">
        <v>209</v>
      </c>
      <c r="C18" s="115" t="s">
        <v>210</v>
      </c>
      <c r="D18" s="115" t="s">
        <v>211</v>
      </c>
    </row>
    <row r="19" spans="1:4" s="117" customFormat="1" ht="18.75">
      <c r="A19" s="117" t="s">
        <v>225</v>
      </c>
      <c r="B19" s="117">
        <v>4</v>
      </c>
      <c r="C19" s="124">
        <v>40000</v>
      </c>
      <c r="D19" s="124">
        <f>C19*B19</f>
        <v>160000</v>
      </c>
    </row>
    <row r="20" spans="1:4" s="117" customFormat="1" ht="18.75">
      <c r="A20" s="1" t="s">
        <v>217</v>
      </c>
      <c r="B20" s="117">
        <v>1</v>
      </c>
      <c r="C20" s="124">
        <v>350000</v>
      </c>
      <c r="D20" s="124">
        <f t="shared" ref="D20:D25" si="1">C20*B20</f>
        <v>350000</v>
      </c>
    </row>
    <row r="21" spans="1:4" s="117" customFormat="1" ht="18.75">
      <c r="A21" s="117" t="s">
        <v>226</v>
      </c>
      <c r="B21" s="117">
        <v>1</v>
      </c>
      <c r="C21" s="120">
        <v>8000</v>
      </c>
      <c r="D21" s="124">
        <f t="shared" si="1"/>
        <v>8000</v>
      </c>
    </row>
    <row r="22" spans="1:4" s="117" customFormat="1" ht="18.75">
      <c r="A22" s="117" t="s">
        <v>227</v>
      </c>
      <c r="B22" s="117">
        <v>1</v>
      </c>
      <c r="C22" s="120">
        <v>10000</v>
      </c>
      <c r="D22" s="124">
        <f t="shared" si="1"/>
        <v>10000</v>
      </c>
    </row>
    <row r="23" spans="1:4" s="117" customFormat="1" ht="57.6" customHeight="1">
      <c r="A23" s="128" t="s">
        <v>223</v>
      </c>
      <c r="B23" s="117">
        <v>1</v>
      </c>
      <c r="C23" s="120">
        <v>200000</v>
      </c>
      <c r="D23" s="124">
        <f t="shared" si="1"/>
        <v>200000</v>
      </c>
    </row>
    <row r="24" spans="1:4" s="117" customFormat="1" ht="18.75">
      <c r="A24" s="1" t="s">
        <v>207</v>
      </c>
      <c r="B24" s="117">
        <v>1</v>
      </c>
      <c r="C24" s="120">
        <v>30000</v>
      </c>
      <c r="D24" s="124">
        <f t="shared" si="1"/>
        <v>30000</v>
      </c>
    </row>
    <row r="25" spans="1:4" s="117" customFormat="1" ht="18.75">
      <c r="A25" s="117" t="s">
        <v>228</v>
      </c>
      <c r="B25" s="117">
        <v>1</v>
      </c>
      <c r="C25" s="120">
        <v>8000</v>
      </c>
      <c r="D25" s="124">
        <f t="shared" si="1"/>
        <v>8000</v>
      </c>
    </row>
    <row r="26" spans="1:4" s="116" customFormat="1" ht="18.75">
      <c r="B26" s="119" t="s">
        <v>211</v>
      </c>
      <c r="C26" s="129"/>
      <c r="D26" s="130">
        <f>SUM(D19:D25)</f>
        <v>766000</v>
      </c>
    </row>
    <row r="27" spans="1:4" s="115" customFormat="1" ht="56.25">
      <c r="B27" s="131" t="s">
        <v>212</v>
      </c>
      <c r="C27" s="125" t="s">
        <v>214</v>
      </c>
      <c r="D27" s="109">
        <f>D26*0.5</f>
        <v>383000</v>
      </c>
    </row>
    <row r="28" spans="1:4" s="103" customFormat="1" ht="18.75">
      <c r="B28" s="101" t="s">
        <v>213</v>
      </c>
      <c r="D28" s="110">
        <f>D26-D27</f>
        <v>383000</v>
      </c>
    </row>
    <row r="29" spans="1:4" s="143" customFormat="1" ht="23.25">
      <c r="B29" s="144" t="s">
        <v>235</v>
      </c>
      <c r="D29" s="145">
        <f>D15+D28</f>
        <v>477500</v>
      </c>
    </row>
    <row r="30" spans="1:4" s="140" customFormat="1" ht="23.25">
      <c r="B30" s="141"/>
      <c r="D30" s="142"/>
    </row>
    <row r="31" spans="1:4" s="101" customFormat="1" ht="18.75">
      <c r="B31" s="114" t="s">
        <v>219</v>
      </c>
    </row>
    <row r="32" spans="1:4" s="116" customFormat="1" ht="18.75">
      <c r="A32" s="115" t="s">
        <v>156</v>
      </c>
      <c r="B32" s="115" t="s">
        <v>209</v>
      </c>
      <c r="C32" s="115" t="s">
        <v>210</v>
      </c>
      <c r="D32" s="115" t="s">
        <v>211</v>
      </c>
    </row>
    <row r="33" spans="1:4" s="117" customFormat="1" ht="18.75">
      <c r="A33" s="1" t="s">
        <v>229</v>
      </c>
      <c r="B33" s="117">
        <v>1</v>
      </c>
      <c r="C33" s="124">
        <v>875000</v>
      </c>
      <c r="D33" s="124">
        <f>C33*B33</f>
        <v>875000</v>
      </c>
    </row>
    <row r="34" spans="1:4" s="117" customFormat="1" ht="18.75">
      <c r="A34" s="1" t="s">
        <v>267</v>
      </c>
      <c r="B34" s="117">
        <v>1</v>
      </c>
      <c r="C34" s="124">
        <v>60000</v>
      </c>
      <c r="D34" s="124">
        <f>C34*B34</f>
        <v>60000</v>
      </c>
    </row>
    <row r="35" spans="1:4" s="117" customFormat="1" ht="18.75">
      <c r="A35" s="1" t="s">
        <v>230</v>
      </c>
      <c r="B35" s="117">
        <v>1</v>
      </c>
      <c r="C35" s="124">
        <v>70000</v>
      </c>
      <c r="D35" s="124">
        <f t="shared" ref="D35:D37" si="2">C35*B35</f>
        <v>70000</v>
      </c>
    </row>
    <row r="36" spans="1:4" s="117" customFormat="1" ht="18.75">
      <c r="A36" s="1" t="s">
        <v>266</v>
      </c>
      <c r="B36" s="117">
        <v>1</v>
      </c>
      <c r="C36" s="120">
        <v>20000</v>
      </c>
      <c r="D36" s="124">
        <f t="shared" si="2"/>
        <v>20000</v>
      </c>
    </row>
    <row r="37" spans="1:4" s="128" customFormat="1" ht="37.5">
      <c r="A37" s="128" t="s">
        <v>231</v>
      </c>
      <c r="B37" s="128">
        <v>1</v>
      </c>
      <c r="C37" s="132">
        <v>400000</v>
      </c>
      <c r="D37" s="133">
        <f t="shared" si="2"/>
        <v>400000</v>
      </c>
    </row>
    <row r="38" spans="1:4" s="116" customFormat="1" ht="18.75">
      <c r="B38" s="119" t="s">
        <v>211</v>
      </c>
      <c r="C38" s="129"/>
      <c r="D38" s="130">
        <f>SUM(D33:D37)</f>
        <v>1425000</v>
      </c>
    </row>
    <row r="39" spans="1:4" s="115" customFormat="1" ht="56.25">
      <c r="B39" s="131" t="s">
        <v>212</v>
      </c>
      <c r="C39" s="125" t="s">
        <v>214</v>
      </c>
      <c r="D39" s="109">
        <f>D38*0.5</f>
        <v>712500</v>
      </c>
    </row>
    <row r="40" spans="1:4" s="103" customFormat="1" ht="18.75">
      <c r="B40" s="101" t="s">
        <v>213</v>
      </c>
      <c r="D40" s="110">
        <f>D38-D39</f>
        <v>712500</v>
      </c>
    </row>
    <row r="41" spans="1:4" s="117" customFormat="1" ht="18.75"/>
    <row r="42" spans="1:4" s="134" customFormat="1" ht="46.5">
      <c r="B42" s="139" t="s">
        <v>245</v>
      </c>
      <c r="D42" s="135">
        <f>D29+D40</f>
        <v>1190000</v>
      </c>
    </row>
    <row r="44" spans="1:4" s="156" customFormat="1" ht="23.25">
      <c r="B44" s="156" t="s">
        <v>270</v>
      </c>
      <c r="D44" s="157">
        <f>D38+D26+D13</f>
        <v>2380000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499984740745262"/>
  </sheetPr>
  <dimension ref="A1:M37"/>
  <sheetViews>
    <sheetView topLeftCell="A15" workbookViewId="0">
      <selection activeCell="M21" sqref="M21"/>
    </sheetView>
  </sheetViews>
  <sheetFormatPr defaultRowHeight="15"/>
  <cols>
    <col min="1" max="1" width="37.140625" customWidth="1"/>
    <col min="2" max="2" width="11.5703125" bestFit="1" customWidth="1"/>
    <col min="3" max="3" width="10" bestFit="1" customWidth="1"/>
  </cols>
  <sheetData>
    <row r="1" spans="1:13" s="1" customFormat="1" ht="18.75">
      <c r="A1" s="1" t="s">
        <v>146</v>
      </c>
    </row>
    <row r="2" spans="1:13" s="3" customFormat="1" ht="18.75">
      <c r="A2" s="2" t="s">
        <v>83</v>
      </c>
    </row>
    <row r="4" spans="1:13" s="96" customFormat="1" ht="18.75">
      <c r="A4" s="94" t="s">
        <v>74</v>
      </c>
      <c r="B4" s="95"/>
    </row>
    <row r="6" spans="1:13">
      <c r="A6" s="17" t="s">
        <v>75</v>
      </c>
      <c r="B6" s="7"/>
      <c r="D6" s="48"/>
    </row>
    <row r="7" spans="1:13">
      <c r="A7" s="59" t="s">
        <v>233</v>
      </c>
      <c r="B7" s="61">
        <f>'Expenses+Debt Misc Calculations'!D40</f>
        <v>712500</v>
      </c>
      <c r="C7" s="108" t="s">
        <v>237</v>
      </c>
      <c r="D7" s="146"/>
      <c r="E7" s="107"/>
      <c r="F7" s="107"/>
      <c r="G7" s="107"/>
      <c r="H7" s="107"/>
      <c r="I7" s="107"/>
      <c r="J7" s="107"/>
      <c r="K7" s="107"/>
      <c r="L7" s="107"/>
      <c r="M7" s="107"/>
    </row>
    <row r="8" spans="1:13">
      <c r="A8" s="59" t="s">
        <v>234</v>
      </c>
      <c r="B8" s="61">
        <f>'Expenses+Debt Misc Calculations'!D29</f>
        <v>477500</v>
      </c>
      <c r="C8" s="108" t="s">
        <v>236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</row>
    <row r="9" spans="1:13">
      <c r="A9" s="60" t="s">
        <v>259</v>
      </c>
      <c r="B9" s="61">
        <v>50000</v>
      </c>
      <c r="D9" s="48"/>
    </row>
    <row r="10" spans="1:13">
      <c r="A10" s="60" t="s">
        <v>260</v>
      </c>
      <c r="B10" s="61">
        <v>25000</v>
      </c>
      <c r="D10" s="48"/>
    </row>
    <row r="11" spans="1:13">
      <c r="A11" s="49" t="s">
        <v>76</v>
      </c>
      <c r="B11" s="22">
        <f>SUM(B7:B10)</f>
        <v>1265000</v>
      </c>
    </row>
    <row r="12" spans="1:13">
      <c r="A12" s="46"/>
      <c r="B12" s="47"/>
      <c r="C12" s="48"/>
      <c r="D12" s="48"/>
    </row>
    <row r="13" spans="1:13">
      <c r="A13" s="17" t="s">
        <v>43</v>
      </c>
      <c r="B13" s="7"/>
      <c r="D13" s="48"/>
    </row>
    <row r="14" spans="1:13">
      <c r="A14" s="59" t="s">
        <v>85</v>
      </c>
      <c r="B14" s="61">
        <v>30000</v>
      </c>
      <c r="D14" s="48"/>
    </row>
    <row r="15" spans="1:13">
      <c r="A15" s="60" t="s">
        <v>77</v>
      </c>
      <c r="B15" s="61">
        <v>130000</v>
      </c>
      <c r="D15" s="48"/>
    </row>
    <row r="16" spans="1:13">
      <c r="A16" s="49" t="s">
        <v>78</v>
      </c>
      <c r="B16" s="22">
        <f>SUM(B14:B15)</f>
        <v>160000</v>
      </c>
    </row>
    <row r="17" spans="1:5">
      <c r="A17" s="46"/>
      <c r="B17" s="50"/>
      <c r="C17" s="46"/>
    </row>
    <row r="18" spans="1:5">
      <c r="A18" s="49" t="s">
        <v>79</v>
      </c>
      <c r="B18" s="52">
        <f>SUM(B11,B16)</f>
        <v>1425000</v>
      </c>
    </row>
    <row r="19" spans="1:5">
      <c r="A19" s="46"/>
      <c r="B19" s="47"/>
      <c r="C19" s="48"/>
      <c r="D19" s="48"/>
    </row>
    <row r="20" spans="1:5" s="82" customFormat="1">
      <c r="A20" s="82" t="s">
        <v>261</v>
      </c>
    </row>
    <row r="21" spans="1:5" s="82" customFormat="1">
      <c r="A21" s="100">
        <f>MIN('12 month Cash'!C16:N16)</f>
        <v>143840.24371264671</v>
      </c>
    </row>
    <row r="22" spans="1:5" s="82" customFormat="1">
      <c r="A22" s="82" t="s">
        <v>262</v>
      </c>
    </row>
    <row r="23" spans="1:5">
      <c r="A23" s="46"/>
      <c r="B23" s="47"/>
      <c r="C23" s="48"/>
      <c r="D23" s="48"/>
    </row>
    <row r="24" spans="1:5">
      <c r="A24" s="46" t="s">
        <v>143</v>
      </c>
      <c r="B24" s="53">
        <v>0.1</v>
      </c>
      <c r="C24" s="48"/>
      <c r="D24" s="48"/>
    </row>
    <row r="25" spans="1:5">
      <c r="A25" s="46" t="s">
        <v>80</v>
      </c>
      <c r="B25" s="51">
        <f>B18*B24</f>
        <v>142500</v>
      </c>
      <c r="E25" s="48"/>
    </row>
    <row r="26" spans="1:5">
      <c r="A26" s="46"/>
      <c r="B26" s="47"/>
      <c r="D26" s="48"/>
      <c r="E26" s="48"/>
    </row>
    <row r="27" spans="1:5">
      <c r="A27" s="54" t="s">
        <v>81</v>
      </c>
      <c r="B27" s="55">
        <f>SUM(B18,B25)</f>
        <v>1567500</v>
      </c>
    </row>
    <row r="28" spans="1:5">
      <c r="B28" s="56"/>
    </row>
    <row r="29" spans="1:5" s="99" customFormat="1" ht="18.75">
      <c r="A29" s="97" t="s">
        <v>82</v>
      </c>
      <c r="B29" s="98"/>
    </row>
    <row r="31" spans="1:5">
      <c r="A31" s="46" t="s">
        <v>89</v>
      </c>
      <c r="B31" s="58">
        <v>1</v>
      </c>
      <c r="D31" s="48"/>
    </row>
    <row r="32" spans="1:5">
      <c r="A32" s="46" t="s">
        <v>90</v>
      </c>
      <c r="B32" s="57">
        <v>100000</v>
      </c>
      <c r="D32" s="48"/>
    </row>
    <row r="34" spans="1:9">
      <c r="A34" s="46" t="s">
        <v>91</v>
      </c>
      <c r="B34" s="47">
        <f>B31*B32</f>
        <v>100000</v>
      </c>
      <c r="C34" s="11">
        <f>B34/B37</f>
        <v>6.3795853269537475E-2</v>
      </c>
    </row>
    <row r="35" spans="1:9">
      <c r="A35" s="62" t="s">
        <v>87</v>
      </c>
      <c r="B35" s="51">
        <f>B27-B34</f>
        <v>1467500</v>
      </c>
      <c r="C35" s="11">
        <f>B35/B37</f>
        <v>0.93620414673046248</v>
      </c>
      <c r="D35" s="108" t="s">
        <v>263</v>
      </c>
      <c r="E35" s="108"/>
      <c r="F35" s="108"/>
      <c r="G35" s="108"/>
      <c r="H35" s="108"/>
      <c r="I35" s="108"/>
    </row>
    <row r="36" spans="1:9">
      <c r="A36" s="46"/>
      <c r="B36" s="47"/>
    </row>
    <row r="37" spans="1:9">
      <c r="A37" s="54" t="s">
        <v>88</v>
      </c>
      <c r="B37" s="55">
        <f>SUM(B34:B36)</f>
        <v>1567500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99"/>
  </sheetPr>
  <dimension ref="A1:O43"/>
  <sheetViews>
    <sheetView topLeftCell="A6" zoomScaleNormal="100" workbookViewId="0">
      <selection activeCell="A19" sqref="A19"/>
    </sheetView>
  </sheetViews>
  <sheetFormatPr defaultRowHeight="15"/>
  <cols>
    <col min="1" max="1" width="53.140625" bestFit="1" customWidth="1"/>
    <col min="2" max="2" width="10" style="18" customWidth="1"/>
    <col min="3" max="12" width="9.85546875" customWidth="1"/>
    <col min="13" max="13" width="10.7109375" customWidth="1"/>
    <col min="14" max="14" width="11.140625" customWidth="1"/>
    <col min="15" max="15" width="11.42578125" customWidth="1"/>
  </cols>
  <sheetData>
    <row r="1" spans="1:15" s="1" customFormat="1" ht="18.75">
      <c r="A1" s="1" t="s">
        <v>146</v>
      </c>
      <c r="B1" s="24"/>
    </row>
    <row r="2" spans="1:15" s="3" customFormat="1" ht="18.75">
      <c r="A2" s="2" t="s">
        <v>36</v>
      </c>
      <c r="B2" s="25"/>
    </row>
    <row r="3" spans="1:15">
      <c r="B3"/>
    </row>
    <row r="4" spans="1:15" s="155" customFormat="1">
      <c r="A4" s="155" t="s">
        <v>145</v>
      </c>
    </row>
    <row r="5" spans="1:15">
      <c r="C5" s="18" t="s">
        <v>13</v>
      </c>
      <c r="D5" s="18" t="s">
        <v>14</v>
      </c>
      <c r="E5" s="18" t="s">
        <v>15</v>
      </c>
      <c r="F5" s="18" t="s">
        <v>16</v>
      </c>
      <c r="G5" s="18" t="s">
        <v>17</v>
      </c>
      <c r="H5" s="18" t="s">
        <v>18</v>
      </c>
      <c r="I5" s="18" t="s">
        <v>19</v>
      </c>
      <c r="J5" s="18" t="s">
        <v>20</v>
      </c>
      <c r="K5" s="18" t="s">
        <v>21</v>
      </c>
      <c r="L5" s="18" t="s">
        <v>22</v>
      </c>
      <c r="M5" s="18" t="s">
        <v>23</v>
      </c>
      <c r="N5" s="18" t="s">
        <v>24</v>
      </c>
      <c r="O5" s="18" t="s">
        <v>1</v>
      </c>
    </row>
    <row r="7" spans="1:15" s="35" customFormat="1">
      <c r="A7" s="35" t="s">
        <v>37</v>
      </c>
      <c r="B7" s="36"/>
    </row>
    <row r="9" spans="1:15">
      <c r="A9" t="s">
        <v>2</v>
      </c>
      <c r="C9" s="7">
        <f>Income!C58</f>
        <v>110383</v>
      </c>
      <c r="D9" s="7">
        <f>Income!D58</f>
        <v>100338.147</v>
      </c>
      <c r="E9" s="7">
        <f>Income!E58</f>
        <v>108030.73827</v>
      </c>
      <c r="F9" s="7">
        <f>Income!F58</f>
        <v>117128.06359800001</v>
      </c>
      <c r="G9" s="7">
        <f>Income!G58</f>
        <v>118299.34423398001</v>
      </c>
      <c r="H9" s="7">
        <f>Income!H58</f>
        <v>124285.29105221941</v>
      </c>
      <c r="I9" s="7">
        <f>Income!I58</f>
        <v>126770.99687326379</v>
      </c>
      <c r="J9" s="7">
        <f>Income!J58</f>
        <v>128038.70684199643</v>
      </c>
      <c r="K9" s="7">
        <f>Income!K58</f>
        <v>128038.70684199643</v>
      </c>
      <c r="L9" s="7">
        <f>Income!L58</f>
        <v>129319.0939104164</v>
      </c>
      <c r="M9" s="7">
        <f>Income!M58</f>
        <v>130612.28484952055</v>
      </c>
      <c r="N9" s="7">
        <f>Income!N58</f>
        <v>128000.03915253014</v>
      </c>
      <c r="O9" s="7">
        <f>SUM(C9:N9)</f>
        <v>1449244.4126239233</v>
      </c>
    </row>
    <row r="10" spans="1:15">
      <c r="A10" t="s">
        <v>38</v>
      </c>
      <c r="B10" s="26">
        <f>O10/O$9</f>
        <v>0.32</v>
      </c>
      <c r="C10" s="7">
        <f>Income!C79</f>
        <v>35322.559999999998</v>
      </c>
      <c r="D10" s="7">
        <f>Income!D79</f>
        <v>32108.207040000001</v>
      </c>
      <c r="E10" s="7">
        <f>Income!E79</f>
        <v>34569.836246400002</v>
      </c>
      <c r="F10" s="7">
        <f>Income!F79</f>
        <v>37480.980351360005</v>
      </c>
      <c r="G10" s="7">
        <f>Income!G79</f>
        <v>37855.790154873604</v>
      </c>
      <c r="H10" s="7">
        <f>Income!H79</f>
        <v>39771.293136710214</v>
      </c>
      <c r="I10" s="7">
        <f>Income!I79</f>
        <v>40566.718999444412</v>
      </c>
      <c r="J10" s="7">
        <f>Income!J79</f>
        <v>40972.386189438861</v>
      </c>
      <c r="K10" s="7">
        <f>Income!K79</f>
        <v>40972.386189438861</v>
      </c>
      <c r="L10" s="7">
        <f>Income!L79</f>
        <v>41382.110051333249</v>
      </c>
      <c r="M10" s="7">
        <f>Income!M79</f>
        <v>41795.931151846577</v>
      </c>
      <c r="N10" s="7">
        <f>Income!N79</f>
        <v>40960.012528809646</v>
      </c>
      <c r="O10" s="7">
        <f>SUM(C10:N10)</f>
        <v>463758.21203965548</v>
      </c>
    </row>
    <row r="11" spans="1:15" s="21" customFormat="1">
      <c r="A11" s="21" t="s">
        <v>41</v>
      </c>
      <c r="B11" s="28">
        <f>O11/O$9</f>
        <v>0.67999999999999994</v>
      </c>
      <c r="C11" s="23">
        <f t="shared" ref="C11:O11" si="0">C9-C10</f>
        <v>75060.44</v>
      </c>
      <c r="D11" s="23">
        <f t="shared" si="0"/>
        <v>68229.939959999989</v>
      </c>
      <c r="E11" s="23">
        <f t="shared" si="0"/>
        <v>73460.902023600007</v>
      </c>
      <c r="F11" s="23">
        <f t="shared" si="0"/>
        <v>79647.083246640002</v>
      </c>
      <c r="G11" s="23">
        <f t="shared" si="0"/>
        <v>80443.554079106398</v>
      </c>
      <c r="H11" s="23">
        <f t="shared" si="0"/>
        <v>84513.997915509201</v>
      </c>
      <c r="I11" s="23">
        <f t="shared" si="0"/>
        <v>86204.277873819374</v>
      </c>
      <c r="J11" s="23">
        <f t="shared" si="0"/>
        <v>87066.320652557566</v>
      </c>
      <c r="K11" s="23">
        <f t="shared" si="0"/>
        <v>87066.320652557566</v>
      </c>
      <c r="L11" s="23">
        <f t="shared" si="0"/>
        <v>87936.98385908315</v>
      </c>
      <c r="M11" s="23">
        <f t="shared" si="0"/>
        <v>88816.353697673971</v>
      </c>
      <c r="N11" s="23">
        <f t="shared" si="0"/>
        <v>87040.026623720492</v>
      </c>
      <c r="O11" s="23">
        <f t="shared" si="0"/>
        <v>985486.20058426773</v>
      </c>
    </row>
    <row r="13" spans="1:15" s="31" customFormat="1">
      <c r="A13" s="31" t="s">
        <v>42</v>
      </c>
      <c r="B13" s="32"/>
    </row>
    <row r="15" spans="1:15">
      <c r="A15" t="s">
        <v>206</v>
      </c>
      <c r="B15" s="26">
        <f>O15/O$9</f>
        <v>0.21053025793460514</v>
      </c>
      <c r="C15" s="7">
        <f>Labor!C32</f>
        <v>25425.816666666662</v>
      </c>
      <c r="D15" s="7">
        <f>Labor!D32</f>
        <v>25425.816666666662</v>
      </c>
      <c r="E15" s="7">
        <f>Labor!E32</f>
        <v>25425.816666666662</v>
      </c>
      <c r="F15" s="7">
        <f>Labor!F32</f>
        <v>25425.816666666662</v>
      </c>
      <c r="G15" s="7">
        <f>Labor!G32</f>
        <v>25425.816666666662</v>
      </c>
      <c r="H15" s="7">
        <f>Labor!H32</f>
        <v>25425.816666666662</v>
      </c>
      <c r="I15" s="7">
        <f>Labor!I32</f>
        <v>25425.816666666662</v>
      </c>
      <c r="J15" s="7">
        <f>Labor!J32</f>
        <v>25425.816666666662</v>
      </c>
      <c r="K15" s="7">
        <f>Labor!K32</f>
        <v>25425.816666666662</v>
      </c>
      <c r="L15" s="7">
        <f>Labor!L32</f>
        <v>25425.816666666662</v>
      </c>
      <c r="M15" s="7">
        <f>Labor!M32</f>
        <v>25425.816666666662</v>
      </c>
      <c r="N15" s="7">
        <f>Labor!N32</f>
        <v>25425.816666666662</v>
      </c>
      <c r="O15" s="7">
        <f>SUM(C15:N15)</f>
        <v>305109.79999999987</v>
      </c>
    </row>
    <row r="16" spans="1:15">
      <c r="A16" t="s">
        <v>250</v>
      </c>
      <c r="B16" s="26">
        <f>O16/O$9</f>
        <v>4.1400884127865811E-3</v>
      </c>
      <c r="C16" s="7">
        <f>Labor!C33</f>
        <v>500</v>
      </c>
      <c r="D16" s="7">
        <f>Labor!D33</f>
        <v>500</v>
      </c>
      <c r="E16" s="7">
        <f>Labor!E33</f>
        <v>500</v>
      </c>
      <c r="F16" s="7">
        <f>Labor!F33</f>
        <v>500</v>
      </c>
      <c r="G16" s="7">
        <f>Labor!G33</f>
        <v>500</v>
      </c>
      <c r="H16" s="7">
        <f>Labor!H33</f>
        <v>500</v>
      </c>
      <c r="I16" s="7">
        <f>Labor!I33</f>
        <v>500</v>
      </c>
      <c r="J16" s="7">
        <f>Labor!J33</f>
        <v>500</v>
      </c>
      <c r="K16" s="7">
        <f>Labor!K33</f>
        <v>500</v>
      </c>
      <c r="L16" s="7">
        <f>Labor!L33</f>
        <v>500</v>
      </c>
      <c r="M16" s="7">
        <f>Labor!M33</f>
        <v>500</v>
      </c>
      <c r="N16" s="7">
        <f>Labor!N33</f>
        <v>500</v>
      </c>
      <c r="O16" s="7">
        <f>SUM(C16:N16)</f>
        <v>6000</v>
      </c>
    </row>
    <row r="17" spans="1:15">
      <c r="A17" t="s">
        <v>251</v>
      </c>
      <c r="B17" s="26">
        <f>O17/O$9</f>
        <v>4.1400884127865811E-3</v>
      </c>
      <c r="C17" s="7">
        <f>Labor!C34</f>
        <v>500</v>
      </c>
      <c r="D17" s="7">
        <f>Labor!D34</f>
        <v>500</v>
      </c>
      <c r="E17" s="7">
        <f>Labor!E34</f>
        <v>500</v>
      </c>
      <c r="F17" s="7">
        <f>Labor!F34</f>
        <v>500</v>
      </c>
      <c r="G17" s="7">
        <f>Labor!G34</f>
        <v>500</v>
      </c>
      <c r="H17" s="7">
        <f>Labor!H34</f>
        <v>500</v>
      </c>
      <c r="I17" s="7">
        <f>Labor!I34</f>
        <v>500</v>
      </c>
      <c r="J17" s="7">
        <f>Labor!J34</f>
        <v>500</v>
      </c>
      <c r="K17" s="7">
        <f>Labor!K34</f>
        <v>500</v>
      </c>
      <c r="L17" s="7">
        <f>Labor!L34</f>
        <v>500</v>
      </c>
      <c r="M17" s="7">
        <f>Labor!M34</f>
        <v>500</v>
      </c>
      <c r="N17" s="7">
        <f>Labor!N34</f>
        <v>500</v>
      </c>
      <c r="O17" s="7">
        <f>SUM(C17:N17)</f>
        <v>6000</v>
      </c>
    </row>
    <row r="18" spans="1:15">
      <c r="A18" t="s">
        <v>58</v>
      </c>
      <c r="B18" s="26">
        <f t="shared" ref="B18:B19" si="1">O18/O$9</f>
        <v>1.2420265238359745E-2</v>
      </c>
      <c r="C18" s="7">
        <f>Labor!C35</f>
        <v>1500</v>
      </c>
      <c r="D18" s="7">
        <f>Labor!D35</f>
        <v>1500</v>
      </c>
      <c r="E18" s="7">
        <f>Labor!E35</f>
        <v>1500</v>
      </c>
      <c r="F18" s="7">
        <f>Labor!F35</f>
        <v>1500</v>
      </c>
      <c r="G18" s="7">
        <f>Labor!G35</f>
        <v>1500</v>
      </c>
      <c r="H18" s="7">
        <f>Labor!H35</f>
        <v>1500</v>
      </c>
      <c r="I18" s="7">
        <f>Labor!I35</f>
        <v>1500</v>
      </c>
      <c r="J18" s="7">
        <f>Labor!J35</f>
        <v>1500</v>
      </c>
      <c r="K18" s="7">
        <f>Labor!K35</f>
        <v>1500</v>
      </c>
      <c r="L18" s="7">
        <f>Labor!L35</f>
        <v>1500</v>
      </c>
      <c r="M18" s="7">
        <f>Labor!M35</f>
        <v>1500</v>
      </c>
      <c r="N18" s="7">
        <f>Labor!N35</f>
        <v>1500</v>
      </c>
      <c r="O18" s="7">
        <f>Labor!O35</f>
        <v>18000</v>
      </c>
    </row>
    <row r="19" spans="1:15">
      <c r="A19" t="s">
        <v>242</v>
      </c>
      <c r="B19" s="26">
        <f t="shared" si="1"/>
        <v>6.6241414604585299E-3</v>
      </c>
      <c r="C19" s="7">
        <f>Labor!C36</f>
        <v>800</v>
      </c>
      <c r="D19" s="7">
        <f>Labor!D36</f>
        <v>800</v>
      </c>
      <c r="E19" s="7">
        <f>Labor!E36</f>
        <v>800</v>
      </c>
      <c r="F19" s="7">
        <f>Labor!F36</f>
        <v>800</v>
      </c>
      <c r="G19" s="7">
        <f>Labor!G36</f>
        <v>800</v>
      </c>
      <c r="H19" s="7">
        <f>Labor!H36</f>
        <v>800</v>
      </c>
      <c r="I19" s="7">
        <f>Labor!I36</f>
        <v>800</v>
      </c>
      <c r="J19" s="7">
        <f>Labor!J36</f>
        <v>800</v>
      </c>
      <c r="K19" s="7">
        <f>Labor!K36</f>
        <v>800</v>
      </c>
      <c r="L19" s="7">
        <f>Labor!L36</f>
        <v>800</v>
      </c>
      <c r="M19" s="7">
        <f>Labor!M36</f>
        <v>800</v>
      </c>
      <c r="N19" s="7">
        <f>Labor!N36</f>
        <v>800</v>
      </c>
      <c r="O19" s="7">
        <f>Labor!O36</f>
        <v>9600</v>
      </c>
    </row>
    <row r="20" spans="1:15" s="21" customFormat="1">
      <c r="A20" s="21" t="s">
        <v>42</v>
      </c>
      <c r="B20" s="28">
        <f>O20/O$9</f>
        <v>0.23123069999853804</v>
      </c>
      <c r="C20" s="23">
        <f t="shared" ref="C20:O20" si="2">SUM(C15:C18)</f>
        <v>27925.816666666662</v>
      </c>
      <c r="D20" s="23">
        <f t="shared" si="2"/>
        <v>27925.816666666662</v>
      </c>
      <c r="E20" s="23">
        <f t="shared" si="2"/>
        <v>27925.816666666662</v>
      </c>
      <c r="F20" s="23">
        <f t="shared" si="2"/>
        <v>27925.816666666662</v>
      </c>
      <c r="G20" s="23">
        <f t="shared" si="2"/>
        <v>27925.816666666662</v>
      </c>
      <c r="H20" s="23">
        <f t="shared" si="2"/>
        <v>27925.816666666662</v>
      </c>
      <c r="I20" s="23">
        <f t="shared" si="2"/>
        <v>27925.816666666662</v>
      </c>
      <c r="J20" s="23">
        <f t="shared" si="2"/>
        <v>27925.816666666662</v>
      </c>
      <c r="K20" s="23">
        <f t="shared" si="2"/>
        <v>27925.816666666662</v>
      </c>
      <c r="L20" s="23">
        <f t="shared" si="2"/>
        <v>27925.816666666662</v>
      </c>
      <c r="M20" s="23">
        <f t="shared" si="2"/>
        <v>27925.816666666662</v>
      </c>
      <c r="N20" s="23">
        <f t="shared" si="2"/>
        <v>27925.816666666662</v>
      </c>
      <c r="O20" s="23">
        <f t="shared" si="2"/>
        <v>335109.79999999987</v>
      </c>
    </row>
    <row r="22" spans="1:15" s="33" customFormat="1">
      <c r="A22" s="33" t="s">
        <v>43</v>
      </c>
      <c r="B22" s="34"/>
    </row>
    <row r="24" spans="1:15">
      <c r="A24" t="s">
        <v>72</v>
      </c>
      <c r="B24" s="26">
        <f>O24/O$9</f>
        <v>0.20385368601376416</v>
      </c>
      <c r="C24" s="7">
        <f>Expenses!C18</f>
        <v>24619.484620686606</v>
      </c>
      <c r="D24" s="7">
        <f>Expenses!D18</f>
        <v>24619.484620686606</v>
      </c>
      <c r="E24" s="7">
        <f>Expenses!E18</f>
        <v>24619.484620686606</v>
      </c>
      <c r="F24" s="7">
        <f>Expenses!F18</f>
        <v>24619.484620686606</v>
      </c>
      <c r="G24" s="7">
        <f>Expenses!G18</f>
        <v>24619.484620686606</v>
      </c>
      <c r="H24" s="7">
        <f>Expenses!H18</f>
        <v>24619.484620686606</v>
      </c>
      <c r="I24" s="7">
        <f>Expenses!I18</f>
        <v>24619.484620686606</v>
      </c>
      <c r="J24" s="7">
        <f>Expenses!J18</f>
        <v>24619.484620686606</v>
      </c>
      <c r="K24" s="7">
        <f>Expenses!K18</f>
        <v>24619.484620686606</v>
      </c>
      <c r="L24" s="7">
        <f>Expenses!L18</f>
        <v>24619.484620686606</v>
      </c>
      <c r="M24" s="7">
        <f>Expenses!M18</f>
        <v>24619.484620686606</v>
      </c>
      <c r="N24" s="7">
        <f>Expenses!N18</f>
        <v>24619.484620686606</v>
      </c>
      <c r="O24" s="7">
        <f>SUM(C24:N24)</f>
        <v>295433.81544823933</v>
      </c>
    </row>
    <row r="25" spans="1:15">
      <c r="A25" t="s">
        <v>61</v>
      </c>
      <c r="B25" s="26">
        <f>O25/O$9</f>
        <v>6.5000000000000002E-2</v>
      </c>
      <c r="C25" s="7">
        <f>Expenses!C28</f>
        <v>7174.8950000000004</v>
      </c>
      <c r="D25" s="7">
        <f>Expenses!D28</f>
        <v>6521.9795549999999</v>
      </c>
      <c r="E25" s="7">
        <f>Expenses!E28</f>
        <v>7021.9979875500003</v>
      </c>
      <c r="F25" s="7">
        <f>Expenses!F28</f>
        <v>7613.3241338700009</v>
      </c>
      <c r="G25" s="7">
        <f>Expenses!G28</f>
        <v>7689.4573752087008</v>
      </c>
      <c r="H25" s="7">
        <f>Expenses!H28</f>
        <v>8078.5439183942617</v>
      </c>
      <c r="I25" s="7">
        <f>Expenses!I28</f>
        <v>8240.1147967621473</v>
      </c>
      <c r="J25" s="7">
        <f>Expenses!J28</f>
        <v>8322.5159447297683</v>
      </c>
      <c r="K25" s="7">
        <f>Expenses!K28</f>
        <v>8322.5159447297683</v>
      </c>
      <c r="L25" s="7">
        <f>Expenses!L28</f>
        <v>8405.7411041770665</v>
      </c>
      <c r="M25" s="7">
        <f>Expenses!M28</f>
        <v>8489.7985152188357</v>
      </c>
      <c r="N25" s="7">
        <f>Expenses!N28</f>
        <v>8320.0025449144596</v>
      </c>
      <c r="O25" s="7">
        <f>SUM(C25:N25)</f>
        <v>94200.886820555024</v>
      </c>
    </row>
    <row r="26" spans="1:15">
      <c r="A26" t="s">
        <v>62</v>
      </c>
      <c r="B26" s="26">
        <f>O26/O$9</f>
        <v>1.4317805760886928E-2</v>
      </c>
      <c r="C26" s="7">
        <f>Expenses!C38</f>
        <v>1500</v>
      </c>
      <c r="D26" s="7">
        <f>Expenses!D38</f>
        <v>1500</v>
      </c>
      <c r="E26" s="7">
        <f>Expenses!E38</f>
        <v>1500</v>
      </c>
      <c r="F26" s="7">
        <f>Expenses!F38</f>
        <v>1500</v>
      </c>
      <c r="G26" s="7">
        <f>Expenses!G38</f>
        <v>1500</v>
      </c>
      <c r="H26" s="7">
        <f>Expenses!H38</f>
        <v>1500</v>
      </c>
      <c r="I26" s="7">
        <f>Expenses!I38</f>
        <v>1500</v>
      </c>
      <c r="J26" s="7">
        <f>Expenses!J38</f>
        <v>1500</v>
      </c>
      <c r="K26" s="7">
        <f>Expenses!K38</f>
        <v>1500</v>
      </c>
      <c r="L26" s="7">
        <f>Expenses!L38</f>
        <v>1500</v>
      </c>
      <c r="M26" s="7">
        <f>Expenses!M38</f>
        <v>1500</v>
      </c>
      <c r="N26" s="7">
        <f>Expenses!N38</f>
        <v>4250</v>
      </c>
      <c r="O26" s="7">
        <f>SUM(C26:N26)</f>
        <v>20750</v>
      </c>
    </row>
    <row r="27" spans="1:15">
      <c r="A27" t="s">
        <v>63</v>
      </c>
      <c r="B27" s="26">
        <f>O27/O$9</f>
        <v>9.6232412213878571E-2</v>
      </c>
      <c r="C27" s="7">
        <f>Expenses!C47</f>
        <v>11622.023809523809</v>
      </c>
      <c r="D27" s="7">
        <f>Expenses!D47</f>
        <v>11622.023809523809</v>
      </c>
      <c r="E27" s="7">
        <f>Expenses!E47</f>
        <v>11622.023809523809</v>
      </c>
      <c r="F27" s="7">
        <f>Expenses!F47</f>
        <v>11622.023809523809</v>
      </c>
      <c r="G27" s="7">
        <f>Expenses!G47</f>
        <v>11622.023809523809</v>
      </c>
      <c r="H27" s="7">
        <f>Expenses!H47</f>
        <v>11622.023809523809</v>
      </c>
      <c r="I27" s="7">
        <f>Expenses!I47</f>
        <v>11622.023809523809</v>
      </c>
      <c r="J27" s="7">
        <f>Expenses!J47</f>
        <v>11622.023809523809</v>
      </c>
      <c r="K27" s="7">
        <f>Expenses!K47</f>
        <v>11622.023809523809</v>
      </c>
      <c r="L27" s="7">
        <f>Expenses!L47</f>
        <v>11622.023809523809</v>
      </c>
      <c r="M27" s="7">
        <f>Expenses!M47</f>
        <v>11622.023809523809</v>
      </c>
      <c r="N27" s="7">
        <f>Expenses!N47</f>
        <v>11622.023809523809</v>
      </c>
      <c r="O27" s="7">
        <f>Expenses!O47</f>
        <v>139464.28571428571</v>
      </c>
    </row>
    <row r="28" spans="1:15" s="21" customFormat="1">
      <c r="A28" s="21" t="s">
        <v>42</v>
      </c>
      <c r="B28" s="28">
        <f>O28/O$9</f>
        <v>0.37940390398852969</v>
      </c>
      <c r="C28" s="23">
        <f t="shared" ref="C28:O28" si="3">SUM(C24:C27)</f>
        <v>44916.403430210419</v>
      </c>
      <c r="D28" s="23">
        <f t="shared" si="3"/>
        <v>44263.487985210413</v>
      </c>
      <c r="E28" s="23">
        <f t="shared" si="3"/>
        <v>44763.506417760414</v>
      </c>
      <c r="F28" s="23">
        <f t="shared" si="3"/>
        <v>45354.832564080418</v>
      </c>
      <c r="G28" s="23">
        <f t="shared" si="3"/>
        <v>45430.965805419117</v>
      </c>
      <c r="H28" s="23">
        <f t="shared" si="3"/>
        <v>45820.05234860468</v>
      </c>
      <c r="I28" s="23">
        <f t="shared" si="3"/>
        <v>45981.623226972566</v>
      </c>
      <c r="J28" s="23">
        <f t="shared" si="3"/>
        <v>46064.024374940185</v>
      </c>
      <c r="K28" s="23">
        <f t="shared" si="3"/>
        <v>46064.024374940185</v>
      </c>
      <c r="L28" s="23">
        <f t="shared" si="3"/>
        <v>46147.249534387483</v>
      </c>
      <c r="M28" s="23">
        <f t="shared" si="3"/>
        <v>46231.306945429249</v>
      </c>
      <c r="N28" s="23">
        <f t="shared" si="3"/>
        <v>48811.510975124875</v>
      </c>
      <c r="O28" s="23">
        <f t="shared" si="3"/>
        <v>549848.98798308009</v>
      </c>
    </row>
    <row r="30" spans="1:15" s="21" customFormat="1">
      <c r="A30" s="21" t="s">
        <v>107</v>
      </c>
      <c r="B30" s="28">
        <f>O30/O$9</f>
        <v>6.9365396012932248E-2</v>
      </c>
      <c r="C30" s="23">
        <f t="shared" ref="C30:O30" si="4">C11-C20-C28</f>
        <v>2218.2199031229175</v>
      </c>
      <c r="D30" s="23">
        <f t="shared" si="4"/>
        <v>-3959.3646918770901</v>
      </c>
      <c r="E30" s="23">
        <f t="shared" si="4"/>
        <v>771.57893917292677</v>
      </c>
      <c r="F30" s="23">
        <f t="shared" si="4"/>
        <v>6366.434015892919</v>
      </c>
      <c r="G30" s="23">
        <f t="shared" si="4"/>
        <v>7086.7716070206152</v>
      </c>
      <c r="H30" s="23">
        <f t="shared" si="4"/>
        <v>10768.128900237854</v>
      </c>
      <c r="I30" s="23">
        <f t="shared" si="4"/>
        <v>12296.837980180142</v>
      </c>
      <c r="J30" s="23">
        <f t="shared" si="4"/>
        <v>13076.479610950715</v>
      </c>
      <c r="K30" s="23">
        <f t="shared" si="4"/>
        <v>13076.479610950715</v>
      </c>
      <c r="L30" s="23">
        <f t="shared" si="4"/>
        <v>13863.917658029</v>
      </c>
      <c r="M30" s="23">
        <f t="shared" si="4"/>
        <v>14659.230085578056</v>
      </c>
      <c r="N30" s="23">
        <f t="shared" si="4"/>
        <v>10302.698981928952</v>
      </c>
      <c r="O30" s="23">
        <f t="shared" si="4"/>
        <v>100527.41260118783</v>
      </c>
    </row>
    <row r="32" spans="1:15" s="37" customFormat="1">
      <c r="A32" s="37" t="s">
        <v>106</v>
      </c>
      <c r="B32" s="38"/>
    </row>
    <row r="34" spans="1:15">
      <c r="A34" t="s">
        <v>109</v>
      </c>
      <c r="C34" s="7"/>
    </row>
    <row r="35" spans="1:15">
      <c r="A35" t="s">
        <v>108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s="21" customFormat="1">
      <c r="A36" s="21" t="s">
        <v>106</v>
      </c>
    </row>
    <row r="38" spans="1:15" s="21" customFormat="1">
      <c r="A38" s="21" t="s">
        <v>59</v>
      </c>
      <c r="B38" s="28">
        <f>O38/O$9</f>
        <v>6.9365396012932248E-2</v>
      </c>
      <c r="C38" s="23">
        <f>SUM(C30,C36)</f>
        <v>2218.2199031229175</v>
      </c>
      <c r="D38" s="23">
        <f t="shared" ref="D38:O38" si="5">SUM(D30,D36)</f>
        <v>-3959.3646918770901</v>
      </c>
      <c r="E38" s="23">
        <f t="shared" si="5"/>
        <v>771.57893917292677</v>
      </c>
      <c r="F38" s="23">
        <f t="shared" si="5"/>
        <v>6366.434015892919</v>
      </c>
      <c r="G38" s="23">
        <f t="shared" si="5"/>
        <v>7086.7716070206152</v>
      </c>
      <c r="H38" s="23">
        <f t="shared" si="5"/>
        <v>10768.128900237854</v>
      </c>
      <c r="I38" s="23">
        <f t="shared" si="5"/>
        <v>12296.837980180142</v>
      </c>
      <c r="J38" s="23">
        <f t="shared" si="5"/>
        <v>13076.479610950715</v>
      </c>
      <c r="K38" s="23">
        <f t="shared" si="5"/>
        <v>13076.479610950715</v>
      </c>
      <c r="L38" s="23">
        <f t="shared" si="5"/>
        <v>13863.917658029</v>
      </c>
      <c r="M38" s="23">
        <f t="shared" si="5"/>
        <v>14659.230085578056</v>
      </c>
      <c r="N38" s="23">
        <f t="shared" si="5"/>
        <v>10302.698981928952</v>
      </c>
      <c r="O38" s="23">
        <f t="shared" si="5"/>
        <v>100527.41260118783</v>
      </c>
    </row>
    <row r="40" spans="1:15" s="82" customFormat="1">
      <c r="A40" s="82" t="s">
        <v>265</v>
      </c>
    </row>
    <row r="41" spans="1:15" s="82" customFormat="1">
      <c r="A41" s="104">
        <f>O38</f>
        <v>100527.41260118783</v>
      </c>
    </row>
    <row r="42" spans="1:15" s="82" customFormat="1">
      <c r="A42" s="82" t="s">
        <v>264</v>
      </c>
    </row>
    <row r="43" spans="1:15" s="82" customFormat="1">
      <c r="A43" s="104">
        <f>MAX(C38:N38)</f>
        <v>14659.230085578056</v>
      </c>
    </row>
  </sheetData>
  <conditionalFormatting sqref="C30:N30">
    <cfRule type="colorScale" priority="22">
      <colorScale>
        <cfvo type="min"/>
        <cfvo type="num" val="0"/>
        <cfvo type="max"/>
        <color theme="5" tint="0.39997558519241921"/>
        <color theme="0"/>
        <color theme="6" tint="0.39997558519241921"/>
      </colorScale>
    </cfRule>
  </conditionalFormatting>
  <conditionalFormatting sqref="C38:N38">
    <cfRule type="colorScale" priority="8">
      <colorScale>
        <cfvo type="min"/>
        <cfvo type="num" val="0"/>
        <cfvo type="max"/>
        <color theme="5" tint="0.39997558519241921"/>
        <color theme="0"/>
        <color theme="6" tint="0.39997558519241921"/>
      </colorScale>
    </cfRule>
  </conditionalFormatting>
  <conditionalFormatting sqref="C40:N41">
    <cfRule type="colorScale" priority="23">
      <colorScale>
        <cfvo type="min"/>
        <cfvo type="num" val="0"/>
        <cfvo type="max"/>
        <color theme="5" tint="0.39997558519241921"/>
        <color theme="0"/>
        <color theme="6" tint="0.39997558519241921"/>
      </colorScale>
    </cfRule>
  </conditionalFormatting>
  <conditionalFormatting sqref="C42:N43">
    <cfRule type="colorScale" priority="1">
      <colorScale>
        <cfvo type="min"/>
        <cfvo type="num" val="0"/>
        <cfvo type="max"/>
        <color theme="5" tint="0.39997558519241921"/>
        <color theme="0"/>
        <color theme="6" tint="0.39997558519241921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99"/>
  </sheetPr>
  <dimension ref="A1:O17"/>
  <sheetViews>
    <sheetView zoomScaleNormal="100" workbookViewId="0">
      <selection activeCell="A20" sqref="A20"/>
    </sheetView>
  </sheetViews>
  <sheetFormatPr defaultRowHeight="15"/>
  <cols>
    <col min="1" max="1" width="21.28515625" customWidth="1"/>
    <col min="2" max="2" width="10" style="18" customWidth="1"/>
    <col min="3" max="10" width="9.85546875" customWidth="1"/>
    <col min="11" max="13" width="11" bestFit="1" customWidth="1"/>
    <col min="14" max="14" width="11.140625" customWidth="1"/>
    <col min="15" max="15" width="11.42578125" customWidth="1"/>
  </cols>
  <sheetData>
    <row r="1" spans="1:15" s="1" customFormat="1" ht="18.75">
      <c r="A1" s="1" t="s">
        <v>146</v>
      </c>
      <c r="B1" s="24"/>
    </row>
    <row r="2" spans="1:15" s="3" customFormat="1" ht="18.75">
      <c r="A2" s="2" t="s">
        <v>144</v>
      </c>
      <c r="B2" s="25"/>
    </row>
    <row r="4" spans="1:15" s="155" customFormat="1">
      <c r="A4" s="155" t="s">
        <v>145</v>
      </c>
    </row>
    <row r="5" spans="1:15" s="29" customFormat="1">
      <c r="A5" s="29" t="s">
        <v>73</v>
      </c>
      <c r="B5" s="30"/>
    </row>
    <row r="7" spans="1:15">
      <c r="C7" s="18" t="s">
        <v>13</v>
      </c>
      <c r="D7" s="18" t="s">
        <v>14</v>
      </c>
      <c r="E7" s="18" t="s">
        <v>15</v>
      </c>
      <c r="F7" s="18" t="s">
        <v>16</v>
      </c>
      <c r="G7" s="18" t="s">
        <v>17</v>
      </c>
      <c r="H7" s="18" t="s">
        <v>18</v>
      </c>
      <c r="I7" s="18" t="s">
        <v>19</v>
      </c>
      <c r="J7" s="18" t="s">
        <v>20</v>
      </c>
      <c r="K7" s="18" t="s">
        <v>21</v>
      </c>
      <c r="L7" s="18" t="s">
        <v>22</v>
      </c>
      <c r="M7" s="18" t="s">
        <v>23</v>
      </c>
      <c r="N7" s="18" t="s">
        <v>24</v>
      </c>
      <c r="O7" s="18" t="s">
        <v>1</v>
      </c>
    </row>
    <row r="9" spans="1:15">
      <c r="A9" t="s">
        <v>119</v>
      </c>
      <c r="C9" s="7">
        <f>'Sources and Uses'!B15</f>
        <v>130000</v>
      </c>
      <c r="D9" s="8">
        <f t="shared" ref="D9:N9" si="0">C16</f>
        <v>143840.24371264671</v>
      </c>
      <c r="E9" s="8">
        <f t="shared" si="0"/>
        <v>151502.90283029343</v>
      </c>
      <c r="F9" s="8">
        <f t="shared" si="0"/>
        <v>163896.50557899015</v>
      </c>
      <c r="G9" s="8">
        <f t="shared" si="0"/>
        <v>181884.96340440688</v>
      </c>
      <c r="H9" s="8">
        <f t="shared" si="0"/>
        <v>200593.75882095131</v>
      </c>
      <c r="I9" s="8">
        <f t="shared" si="0"/>
        <v>222983.91153071297</v>
      </c>
      <c r="J9" s="8">
        <f t="shared" si="0"/>
        <v>246902.77332041692</v>
      </c>
      <c r="K9" s="8">
        <f t="shared" si="0"/>
        <v>271601.27674089145</v>
      </c>
      <c r="L9" s="8">
        <f t="shared" si="0"/>
        <v>296299.78016136598</v>
      </c>
      <c r="M9" s="8">
        <f t="shared" si="0"/>
        <v>321785.72162891878</v>
      </c>
      <c r="N9" s="8">
        <f t="shared" si="0"/>
        <v>348066.97552402061</v>
      </c>
    </row>
    <row r="11" spans="1:15">
      <c r="A11" t="s">
        <v>59</v>
      </c>
      <c r="C11" s="8">
        <f>'12 month PL'!C38</f>
        <v>2218.2199031229175</v>
      </c>
      <c r="D11" s="8">
        <f>'12 month PL'!D38</f>
        <v>-3959.3646918770901</v>
      </c>
      <c r="E11" s="8">
        <f>'12 month PL'!E38</f>
        <v>771.57893917292677</v>
      </c>
      <c r="F11" s="8">
        <f>'12 month PL'!F38</f>
        <v>6366.434015892919</v>
      </c>
      <c r="G11" s="8">
        <f>'12 month PL'!G38</f>
        <v>7086.7716070206152</v>
      </c>
      <c r="H11" s="8">
        <f>'12 month PL'!H38</f>
        <v>10768.128900237854</v>
      </c>
      <c r="I11" s="8">
        <f>'12 month PL'!I38</f>
        <v>12296.837980180142</v>
      </c>
      <c r="J11" s="8">
        <f>'12 month PL'!J38</f>
        <v>13076.479610950715</v>
      </c>
      <c r="K11" s="8">
        <f>'12 month PL'!K38</f>
        <v>13076.479610950715</v>
      </c>
      <c r="L11" s="8">
        <f>'12 month PL'!L38</f>
        <v>13863.917658029</v>
      </c>
      <c r="M11" s="8">
        <f>'12 month PL'!M38</f>
        <v>14659.230085578056</v>
      </c>
      <c r="N11" s="8">
        <f>'12 month PL'!N38</f>
        <v>10302.698981928952</v>
      </c>
    </row>
    <row r="12" spans="1:15">
      <c r="A12" t="s">
        <v>120</v>
      </c>
      <c r="C12" s="8">
        <f>'12 month PL'!C27</f>
        <v>11622.023809523809</v>
      </c>
      <c r="D12" s="8">
        <f>'12 month PL'!D27</f>
        <v>11622.023809523809</v>
      </c>
      <c r="E12" s="8">
        <f>'12 month PL'!E27</f>
        <v>11622.023809523809</v>
      </c>
      <c r="F12" s="8">
        <f>'12 month PL'!F27</f>
        <v>11622.023809523809</v>
      </c>
      <c r="G12" s="8">
        <f>'12 month PL'!G27</f>
        <v>11622.023809523809</v>
      </c>
      <c r="H12" s="8">
        <f>'12 month PL'!H27</f>
        <v>11622.023809523809</v>
      </c>
      <c r="I12" s="8">
        <f>'12 month PL'!I27</f>
        <v>11622.023809523809</v>
      </c>
      <c r="J12" s="8">
        <f>'12 month PL'!J27</f>
        <v>11622.023809523809</v>
      </c>
      <c r="K12" s="8">
        <f>'12 month PL'!K27</f>
        <v>11622.023809523809</v>
      </c>
      <c r="L12" s="8">
        <f>'12 month PL'!L27</f>
        <v>11622.023809523809</v>
      </c>
      <c r="M12" s="8">
        <f>'12 month PL'!M27</f>
        <v>11622.023809523809</v>
      </c>
      <c r="N12" s="8">
        <f>'12 month PL'!N27</f>
        <v>11622.023809523809</v>
      </c>
    </row>
    <row r="13" spans="1:15">
      <c r="A13" t="s">
        <v>121</v>
      </c>
      <c r="C13" s="8">
        <f>-'12 month PL'!C35</f>
        <v>0</v>
      </c>
      <c r="D13" s="8">
        <f>-'12 month PL'!D35</f>
        <v>0</v>
      </c>
      <c r="E13" s="8">
        <f>-'12 month PL'!E35</f>
        <v>0</v>
      </c>
      <c r="F13" s="8">
        <f>-'12 month PL'!F35</f>
        <v>0</v>
      </c>
      <c r="G13" s="8">
        <f>-'12 month PL'!G35</f>
        <v>0</v>
      </c>
      <c r="H13" s="8">
        <f>-'12 month PL'!H35</f>
        <v>0</v>
      </c>
      <c r="I13" s="8">
        <f>-'12 month PL'!I35</f>
        <v>0</v>
      </c>
      <c r="J13" s="8">
        <f>-'12 month PL'!J35</f>
        <v>0</v>
      </c>
      <c r="K13" s="8">
        <f>-'12 month PL'!K35</f>
        <v>0</v>
      </c>
      <c r="L13" s="8">
        <f>-'12 month PL'!L35</f>
        <v>0</v>
      </c>
      <c r="M13" s="8">
        <f>-'12 month PL'!M35</f>
        <v>0</v>
      </c>
      <c r="N13" s="8">
        <f>-'12 month PL'!N35</f>
        <v>0</v>
      </c>
    </row>
    <row r="14" spans="1:15" s="21" customFormat="1">
      <c r="A14" s="21" t="s">
        <v>122</v>
      </c>
      <c r="B14" s="27"/>
      <c r="C14" s="23">
        <f t="shared" ref="C14:N14" si="1">SUM(C11:C13)</f>
        <v>13840.243712646727</v>
      </c>
      <c r="D14" s="23">
        <f t="shared" si="1"/>
        <v>7662.6591176467191</v>
      </c>
      <c r="E14" s="23">
        <f t="shared" si="1"/>
        <v>12393.602748696736</v>
      </c>
      <c r="F14" s="23">
        <f t="shared" si="1"/>
        <v>17988.457825416728</v>
      </c>
      <c r="G14" s="23">
        <f t="shared" si="1"/>
        <v>18708.795416544424</v>
      </c>
      <c r="H14" s="23">
        <f t="shared" si="1"/>
        <v>22390.152709761664</v>
      </c>
      <c r="I14" s="23">
        <f t="shared" si="1"/>
        <v>23918.861789703951</v>
      </c>
      <c r="J14" s="23">
        <f t="shared" si="1"/>
        <v>24698.503420474524</v>
      </c>
      <c r="K14" s="23">
        <f t="shared" si="1"/>
        <v>24698.503420474524</v>
      </c>
      <c r="L14" s="23">
        <f t="shared" si="1"/>
        <v>25485.94146755281</v>
      </c>
      <c r="M14" s="23">
        <f t="shared" si="1"/>
        <v>26281.253895101865</v>
      </c>
      <c r="N14" s="23">
        <f t="shared" si="1"/>
        <v>21924.722791452761</v>
      </c>
    </row>
    <row r="16" spans="1:15">
      <c r="A16" t="s">
        <v>123</v>
      </c>
      <c r="C16" s="8">
        <f t="shared" ref="C16:N16" si="2">C9+C14</f>
        <v>143840.24371264671</v>
      </c>
      <c r="D16" s="8">
        <f t="shared" si="2"/>
        <v>151502.90283029343</v>
      </c>
      <c r="E16" s="8">
        <f t="shared" si="2"/>
        <v>163896.50557899015</v>
      </c>
      <c r="F16" s="8">
        <f t="shared" si="2"/>
        <v>181884.96340440688</v>
      </c>
      <c r="G16" s="8">
        <f t="shared" si="2"/>
        <v>200593.75882095131</v>
      </c>
      <c r="H16" s="8">
        <f t="shared" si="2"/>
        <v>222983.91153071297</v>
      </c>
      <c r="I16" s="8">
        <f t="shared" si="2"/>
        <v>246902.77332041692</v>
      </c>
      <c r="J16" s="8">
        <f t="shared" si="2"/>
        <v>271601.27674089145</v>
      </c>
      <c r="K16" s="8">
        <f t="shared" si="2"/>
        <v>296299.78016136598</v>
      </c>
      <c r="L16" s="8">
        <f t="shared" si="2"/>
        <v>321785.72162891878</v>
      </c>
      <c r="M16" s="8">
        <f t="shared" si="2"/>
        <v>348066.97552402061</v>
      </c>
      <c r="N16" s="8">
        <f t="shared" si="2"/>
        <v>369991.69831547339</v>
      </c>
    </row>
    <row r="17" spans="2:2">
      <c r="B17"/>
    </row>
  </sheetData>
  <conditionalFormatting sqref="C16:N16">
    <cfRule type="colorScale" priority="3">
      <colorScale>
        <cfvo type="min"/>
        <cfvo type="num" val="0"/>
        <cfvo type="max"/>
        <color theme="5" tint="0.39997558519241921"/>
        <color theme="0"/>
        <color theme="6" tint="0.39997558519241921"/>
      </colorScale>
    </cfRule>
  </conditionalFormatting>
  <conditionalFormatting sqref="C17:N17">
    <cfRule type="colorScale" priority="5">
      <colorScale>
        <cfvo type="min"/>
        <cfvo type="num" val="0"/>
        <cfvo type="max"/>
        <color theme="5" tint="0.39997558519241921"/>
        <color theme="0"/>
        <color theme="6" tint="0.39997558519241921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99"/>
    <pageSetUpPr fitToPage="1"/>
  </sheetPr>
  <dimension ref="A1:L38"/>
  <sheetViews>
    <sheetView tabSelected="1" zoomScaleNormal="100" workbookViewId="0">
      <selection activeCell="B20" sqref="B20"/>
    </sheetView>
  </sheetViews>
  <sheetFormatPr defaultRowHeight="15"/>
  <cols>
    <col min="1" max="1" width="35.42578125" bestFit="1" customWidth="1"/>
    <col min="2" max="2" width="10" style="18" customWidth="1"/>
    <col min="3" max="3" width="11.5703125" style="69" bestFit="1" customWidth="1"/>
    <col min="4" max="4" width="11.5703125" bestFit="1" customWidth="1"/>
    <col min="5" max="12" width="11" bestFit="1" customWidth="1"/>
  </cols>
  <sheetData>
    <row r="1" spans="1:12" s="1" customFormat="1" ht="18.75">
      <c r="A1" s="1" t="s">
        <v>146</v>
      </c>
      <c r="B1" s="24"/>
      <c r="C1" s="73"/>
    </row>
    <row r="2" spans="1:12" s="3" customFormat="1" ht="18.75">
      <c r="A2" s="2" t="s">
        <v>118</v>
      </c>
      <c r="B2" s="25"/>
      <c r="C2" s="69"/>
    </row>
    <row r="4" spans="1:12">
      <c r="C4" s="74">
        <v>1</v>
      </c>
      <c r="D4" s="18">
        <v>2</v>
      </c>
      <c r="E4" s="18">
        <v>3</v>
      </c>
      <c r="F4" s="18">
        <v>4</v>
      </c>
      <c r="G4" s="18">
        <v>5</v>
      </c>
      <c r="H4" s="18">
        <v>6</v>
      </c>
      <c r="I4" s="18">
        <v>7</v>
      </c>
      <c r="J4" s="18">
        <v>8</v>
      </c>
      <c r="K4" s="18">
        <v>9</v>
      </c>
      <c r="L4" s="18">
        <v>10</v>
      </c>
    </row>
    <row r="6" spans="1:12" s="35" customFormat="1">
      <c r="A6" s="35" t="s">
        <v>37</v>
      </c>
      <c r="B6" s="36"/>
      <c r="C6" s="75"/>
    </row>
    <row r="8" spans="1:12">
      <c r="A8" t="s">
        <v>124</v>
      </c>
      <c r="B8"/>
      <c r="D8" s="19">
        <v>0.04</v>
      </c>
      <c r="E8" s="19">
        <v>0.04</v>
      </c>
      <c r="F8" s="19">
        <v>0.04</v>
      </c>
      <c r="G8" s="19">
        <v>0.04</v>
      </c>
      <c r="H8" s="19">
        <v>0.04</v>
      </c>
      <c r="I8" s="19">
        <v>0.04</v>
      </c>
      <c r="J8" s="19">
        <v>0.04</v>
      </c>
      <c r="K8" s="19">
        <v>0.04</v>
      </c>
      <c r="L8" s="19">
        <v>0.04</v>
      </c>
    </row>
    <row r="9" spans="1:12">
      <c r="A9" t="s">
        <v>2</v>
      </c>
      <c r="C9" s="76">
        <f>'12 month PL'!O9</f>
        <v>1449244.4126239233</v>
      </c>
      <c r="D9" s="7">
        <f>C9+(C9*D8)</f>
        <v>1507214.1891288802</v>
      </c>
      <c r="E9" s="7">
        <f t="shared" ref="E9:L9" si="0">D9+(D9*E8)</f>
        <v>1567502.7566940354</v>
      </c>
      <c r="F9" s="7">
        <f>E9+(E9*F8)</f>
        <v>1630202.8669617968</v>
      </c>
      <c r="G9" s="7">
        <f t="shared" si="0"/>
        <v>1695410.9816402686</v>
      </c>
      <c r="H9" s="7">
        <f t="shared" si="0"/>
        <v>1763227.4209058792</v>
      </c>
      <c r="I9" s="7">
        <f t="shared" si="0"/>
        <v>1833756.5177421144</v>
      </c>
      <c r="J9" s="7">
        <f t="shared" si="0"/>
        <v>1907106.7784517989</v>
      </c>
      <c r="K9" s="7">
        <f t="shared" si="0"/>
        <v>1983391.049589871</v>
      </c>
      <c r="L9" s="7">
        <f t="shared" si="0"/>
        <v>2062726.6915734657</v>
      </c>
    </row>
    <row r="10" spans="1:12">
      <c r="A10" t="s">
        <v>38</v>
      </c>
      <c r="B10" s="72">
        <v>0.32</v>
      </c>
      <c r="C10" s="76">
        <f>'12 month PL'!O10</f>
        <v>463758.21203965548</v>
      </c>
      <c r="D10" s="7">
        <f>D$9*$B10</f>
        <v>482308.54052124167</v>
      </c>
      <c r="E10" s="7">
        <f t="shared" ref="E10:L10" si="1">E$9*$B10</f>
        <v>501600.88214209134</v>
      </c>
      <c r="F10" s="7">
        <f t="shared" si="1"/>
        <v>521664.91742777498</v>
      </c>
      <c r="G10" s="7">
        <f t="shared" si="1"/>
        <v>542531.5141248859</v>
      </c>
      <c r="H10" s="7">
        <f t="shared" si="1"/>
        <v>564232.77468988136</v>
      </c>
      <c r="I10" s="7">
        <f t="shared" si="1"/>
        <v>586802.0856774766</v>
      </c>
      <c r="J10" s="7">
        <f t="shared" si="1"/>
        <v>610274.16910457565</v>
      </c>
      <c r="K10" s="7">
        <f t="shared" si="1"/>
        <v>634685.13586875878</v>
      </c>
      <c r="L10" s="7">
        <f t="shared" si="1"/>
        <v>660072.54130350903</v>
      </c>
    </row>
    <row r="11" spans="1:12" s="21" customFormat="1">
      <c r="A11" s="21" t="s">
        <v>41</v>
      </c>
      <c r="B11" s="28">
        <f>1-B10</f>
        <v>0.67999999999999994</v>
      </c>
      <c r="C11" s="77">
        <f>C9-C10</f>
        <v>985486.20058426773</v>
      </c>
      <c r="D11" s="23">
        <f>D9-D10</f>
        <v>1024905.6486076384</v>
      </c>
      <c r="E11" s="23">
        <f t="shared" ref="E11:L11" si="2">E9-E10</f>
        <v>1065901.874551944</v>
      </c>
      <c r="F11" s="23">
        <f t="shared" si="2"/>
        <v>1108537.9495340218</v>
      </c>
      <c r="G11" s="23">
        <f t="shared" si="2"/>
        <v>1152879.4675153827</v>
      </c>
      <c r="H11" s="23">
        <f t="shared" si="2"/>
        <v>1198994.6462159979</v>
      </c>
      <c r="I11" s="23">
        <f t="shared" si="2"/>
        <v>1246954.4320646378</v>
      </c>
      <c r="J11" s="23">
        <f t="shared" si="2"/>
        <v>1296832.6093472233</v>
      </c>
      <c r="K11" s="23">
        <f t="shared" si="2"/>
        <v>1348705.9137211121</v>
      </c>
      <c r="L11" s="23">
        <f t="shared" si="2"/>
        <v>1402654.1502699568</v>
      </c>
    </row>
    <row r="13" spans="1:12" s="31" customFormat="1">
      <c r="A13" s="31" t="s">
        <v>42</v>
      </c>
      <c r="B13" s="32"/>
      <c r="C13" s="78"/>
    </row>
    <row r="15" spans="1:12">
      <c r="A15" t="s">
        <v>206</v>
      </c>
      <c r="B15" s="72">
        <v>0.03</v>
      </c>
      <c r="C15" s="76">
        <f>'12 month PL'!O15</f>
        <v>305109.79999999987</v>
      </c>
      <c r="D15" s="7">
        <f>((C$15*0.03)+(C$15))</f>
        <v>314263.09399999987</v>
      </c>
      <c r="E15" s="7">
        <f t="shared" ref="E15:L15" si="3">((D$15*0.03)+(D$15))</f>
        <v>323690.98681999987</v>
      </c>
      <c r="F15" s="7">
        <f t="shared" si="3"/>
        <v>333401.71642459987</v>
      </c>
      <c r="G15" s="7">
        <f t="shared" si="3"/>
        <v>343403.76791733789</v>
      </c>
      <c r="H15" s="7">
        <f t="shared" si="3"/>
        <v>353705.88095485803</v>
      </c>
      <c r="I15" s="7">
        <f t="shared" si="3"/>
        <v>364317.05738350376</v>
      </c>
      <c r="J15" s="7">
        <f t="shared" si="3"/>
        <v>375246.56910500885</v>
      </c>
      <c r="K15" s="7">
        <f t="shared" si="3"/>
        <v>386503.96617815911</v>
      </c>
      <c r="L15" s="7">
        <f t="shared" si="3"/>
        <v>398099.08516350389</v>
      </c>
    </row>
    <row r="16" spans="1:12">
      <c r="A16" t="s">
        <v>250</v>
      </c>
      <c r="B16" s="72">
        <v>0.03</v>
      </c>
      <c r="C16" s="76">
        <f>'12 month PL'!O16</f>
        <v>6000</v>
      </c>
      <c r="D16" s="7">
        <f>((C$16*0.03)+(C$16))</f>
        <v>6180</v>
      </c>
      <c r="E16" s="7">
        <f t="shared" ref="E16:L16" si="4">((D$16*0.03)+(D$16))</f>
        <v>6365.4</v>
      </c>
      <c r="F16" s="7">
        <f t="shared" si="4"/>
        <v>6556.3619999999992</v>
      </c>
      <c r="G16" s="7">
        <f t="shared" si="4"/>
        <v>6753.0528599999989</v>
      </c>
      <c r="H16" s="7">
        <f t="shared" si="4"/>
        <v>6955.6444457999987</v>
      </c>
      <c r="I16" s="7">
        <f t="shared" si="4"/>
        <v>7164.3137791739991</v>
      </c>
      <c r="J16" s="7">
        <f t="shared" si="4"/>
        <v>7379.2431925492192</v>
      </c>
      <c r="K16" s="7">
        <f t="shared" si="4"/>
        <v>7600.620488325696</v>
      </c>
      <c r="L16" s="7">
        <f t="shared" si="4"/>
        <v>7828.6391029754668</v>
      </c>
    </row>
    <row r="17" spans="1:12">
      <c r="A17" t="s">
        <v>251</v>
      </c>
      <c r="B17" s="72">
        <v>0.03</v>
      </c>
      <c r="C17" s="76">
        <f>'12 month PL'!O17</f>
        <v>6000</v>
      </c>
      <c r="D17" s="7">
        <f>((C$17*0.03)+(C$17))</f>
        <v>6180</v>
      </c>
      <c r="E17" s="7">
        <f t="shared" ref="E17:L17" si="5">((D$17*0.03)+(D$17))</f>
        <v>6365.4</v>
      </c>
      <c r="F17" s="7">
        <f t="shared" si="5"/>
        <v>6556.3619999999992</v>
      </c>
      <c r="G17" s="7">
        <f t="shared" si="5"/>
        <v>6753.0528599999989</v>
      </c>
      <c r="H17" s="7">
        <f t="shared" si="5"/>
        <v>6955.6444457999987</v>
      </c>
      <c r="I17" s="7">
        <f t="shared" si="5"/>
        <v>7164.3137791739991</v>
      </c>
      <c r="J17" s="7">
        <f t="shared" si="5"/>
        <v>7379.2431925492192</v>
      </c>
      <c r="K17" s="7">
        <f t="shared" si="5"/>
        <v>7600.620488325696</v>
      </c>
      <c r="L17" s="7">
        <f t="shared" si="5"/>
        <v>7828.6391029754668</v>
      </c>
    </row>
    <row r="18" spans="1:12">
      <c r="A18" t="s">
        <v>58</v>
      </c>
      <c r="B18" s="72">
        <v>0.03</v>
      </c>
      <c r="C18" s="76">
        <f>'12 month PL'!O18</f>
        <v>18000</v>
      </c>
      <c r="D18" s="7">
        <f>((C$18*0.03)+(C$18))</f>
        <v>18540</v>
      </c>
      <c r="E18" s="7">
        <f t="shared" ref="E18:L18" si="6">((D$18*0.03)+(D$18))</f>
        <v>19096.2</v>
      </c>
      <c r="F18" s="7">
        <f t="shared" si="6"/>
        <v>19669.085999999999</v>
      </c>
      <c r="G18" s="7">
        <f t="shared" si="6"/>
        <v>20259.158579999999</v>
      </c>
      <c r="H18" s="7">
        <f t="shared" si="6"/>
        <v>20866.933337399998</v>
      </c>
      <c r="I18" s="7">
        <f t="shared" si="6"/>
        <v>21492.941337521999</v>
      </c>
      <c r="J18" s="7">
        <f t="shared" si="6"/>
        <v>22137.72957764766</v>
      </c>
      <c r="K18" s="7">
        <f t="shared" si="6"/>
        <v>22801.86146497709</v>
      </c>
      <c r="L18" s="7">
        <f t="shared" si="6"/>
        <v>23485.917308926404</v>
      </c>
    </row>
    <row r="19" spans="1:12">
      <c r="A19" t="s">
        <v>242</v>
      </c>
      <c r="B19" s="72">
        <v>0.03</v>
      </c>
      <c r="C19" s="76">
        <f>'12 month PL'!O19</f>
        <v>9600</v>
      </c>
      <c r="D19" s="7">
        <f>((C$19*0.03)+(C$19))</f>
        <v>9888</v>
      </c>
      <c r="E19" s="7">
        <f t="shared" ref="E19:L19" si="7">((D$19*0.03)+(D$19))</f>
        <v>10184.64</v>
      </c>
      <c r="F19" s="7">
        <f t="shared" si="7"/>
        <v>10490.179199999999</v>
      </c>
      <c r="G19" s="7">
        <f t="shared" si="7"/>
        <v>10804.884575999999</v>
      </c>
      <c r="H19" s="7">
        <f t="shared" si="7"/>
        <v>11129.031113279998</v>
      </c>
      <c r="I19" s="7">
        <f t="shared" si="7"/>
        <v>11462.902046678399</v>
      </c>
      <c r="J19" s="7">
        <f t="shared" si="7"/>
        <v>11806.78910807875</v>
      </c>
      <c r="K19" s="7">
        <f t="shared" si="7"/>
        <v>12160.992781321112</v>
      </c>
      <c r="L19" s="7">
        <f t="shared" si="7"/>
        <v>12525.822564760745</v>
      </c>
    </row>
    <row r="20" spans="1:12" s="21" customFormat="1">
      <c r="A20" s="21" t="s">
        <v>42</v>
      </c>
      <c r="B20" s="28">
        <f>SUM(B15:B19)</f>
        <v>0.15</v>
      </c>
      <c r="C20" s="77">
        <f>SUM(C15:C19)</f>
        <v>344709.79999999987</v>
      </c>
      <c r="D20" s="23">
        <f t="shared" ref="D20:K20" si="8">SUM(D15:D19)</f>
        <v>355051.09399999987</v>
      </c>
      <c r="E20" s="23">
        <f t="shared" si="8"/>
        <v>365702.62681999995</v>
      </c>
      <c r="F20" s="23">
        <f t="shared" si="8"/>
        <v>376673.70562459994</v>
      </c>
      <c r="G20" s="23">
        <f t="shared" si="8"/>
        <v>387973.91679333785</v>
      </c>
      <c r="H20" s="23">
        <f t="shared" si="8"/>
        <v>399613.13429713796</v>
      </c>
      <c r="I20" s="23">
        <f t="shared" si="8"/>
        <v>411601.52832605218</v>
      </c>
      <c r="J20" s="23">
        <f t="shared" si="8"/>
        <v>423949.57417583367</v>
      </c>
      <c r="K20" s="23">
        <f t="shared" si="8"/>
        <v>436668.06140110875</v>
      </c>
      <c r="L20" s="23">
        <f>SUM(L15:L19)</f>
        <v>449768.10324314202</v>
      </c>
    </row>
    <row r="22" spans="1:12" s="33" customFormat="1">
      <c r="A22" s="33" t="s">
        <v>43</v>
      </c>
      <c r="B22" s="34"/>
      <c r="C22" s="79"/>
    </row>
    <row r="24" spans="1:12">
      <c r="A24" t="s">
        <v>272</v>
      </c>
      <c r="B24" s="72">
        <v>0.03</v>
      </c>
      <c r="C24" s="76">
        <f>'12 month PL'!O24</f>
        <v>295433.81544823933</v>
      </c>
      <c r="D24" s="7">
        <f>((C$24*0.03)+(C$24))</f>
        <v>304296.82991168648</v>
      </c>
      <c r="E24" s="7">
        <f t="shared" ref="E24:L24" si="9">((D$24*0.03)+(D$24))</f>
        <v>313425.73480903707</v>
      </c>
      <c r="F24" s="7">
        <f t="shared" si="9"/>
        <v>322828.50685330818</v>
      </c>
      <c r="G24" s="7">
        <f t="shared" si="9"/>
        <v>332513.3620589074</v>
      </c>
      <c r="H24" s="7">
        <f t="shared" si="9"/>
        <v>342488.76292067464</v>
      </c>
      <c r="I24" s="7">
        <f t="shared" si="9"/>
        <v>352763.42580829485</v>
      </c>
      <c r="J24" s="7">
        <f t="shared" si="9"/>
        <v>363346.32858254371</v>
      </c>
      <c r="K24" s="7">
        <f t="shared" si="9"/>
        <v>374246.71844001999</v>
      </c>
      <c r="L24" s="7">
        <f t="shared" si="9"/>
        <v>385474.11999322061</v>
      </c>
    </row>
    <row r="25" spans="1:12">
      <c r="A25" t="s">
        <v>61</v>
      </c>
      <c r="B25" s="72">
        <v>0.05</v>
      </c>
      <c r="C25" s="76">
        <f>'12 month PL'!O25</f>
        <v>94200.886820555024</v>
      </c>
      <c r="D25" s="7">
        <f>((C$25*0.05)+(C$25))</f>
        <v>98910.931161582776</v>
      </c>
      <c r="E25" s="7">
        <f t="shared" ref="E25:L25" si="10">((D$25*0.05)+(D$25))</f>
        <v>103856.47771966191</v>
      </c>
      <c r="F25" s="7">
        <f t="shared" si="10"/>
        <v>109049.30160564501</v>
      </c>
      <c r="G25" s="7">
        <f t="shared" si="10"/>
        <v>114501.76668592726</v>
      </c>
      <c r="H25" s="7">
        <f t="shared" si="10"/>
        <v>120226.85502022362</v>
      </c>
      <c r="I25" s="7">
        <f t="shared" si="10"/>
        <v>126238.1977712348</v>
      </c>
      <c r="J25" s="7">
        <f t="shared" si="10"/>
        <v>132550.10765979654</v>
      </c>
      <c r="K25" s="7">
        <f t="shared" si="10"/>
        <v>139177.61304278637</v>
      </c>
      <c r="L25" s="7">
        <f t="shared" si="10"/>
        <v>146136.49369492568</v>
      </c>
    </row>
    <row r="26" spans="1:12">
      <c r="A26" t="s">
        <v>62</v>
      </c>
      <c r="B26" s="72">
        <v>0.05</v>
      </c>
      <c r="C26" s="76">
        <f>'12 month PL'!O26</f>
        <v>20750</v>
      </c>
      <c r="D26" s="7">
        <f>((C$26*0.05)+(C$26))</f>
        <v>21787.5</v>
      </c>
      <c r="E26" s="7">
        <f t="shared" ref="E26:L26" si="11">((D$26*0.05)+(D$26))</f>
        <v>22876.875</v>
      </c>
      <c r="F26" s="7">
        <f t="shared" si="11"/>
        <v>24020.71875</v>
      </c>
      <c r="G26" s="7">
        <f t="shared" si="11"/>
        <v>25221.754687500001</v>
      </c>
      <c r="H26" s="7">
        <f t="shared" si="11"/>
        <v>26482.842421875001</v>
      </c>
      <c r="I26" s="7">
        <f t="shared" si="11"/>
        <v>27806.984542968752</v>
      </c>
      <c r="J26" s="7">
        <f t="shared" si="11"/>
        <v>29197.333770117191</v>
      </c>
      <c r="K26" s="7">
        <f t="shared" si="11"/>
        <v>30657.200458623051</v>
      </c>
      <c r="L26" s="7">
        <f t="shared" si="11"/>
        <v>32190.060481554203</v>
      </c>
    </row>
    <row r="27" spans="1:12">
      <c r="A27" t="s">
        <v>63</v>
      </c>
      <c r="B27" s="72">
        <v>0.05</v>
      </c>
      <c r="C27" s="76">
        <f>'12 month PL'!O27</f>
        <v>139464.28571428571</v>
      </c>
      <c r="D27" s="7">
        <f>((C$27*0.05)+(C$27))</f>
        <v>146437.5</v>
      </c>
      <c r="E27" s="7">
        <f t="shared" ref="E27:L27" si="12">((D$27*0.05)+(D$27))</f>
        <v>153759.375</v>
      </c>
      <c r="F27" s="7">
        <f t="shared" si="12"/>
        <v>161447.34375</v>
      </c>
      <c r="G27" s="7">
        <f t="shared" si="12"/>
        <v>169519.7109375</v>
      </c>
      <c r="H27" s="7">
        <f t="shared" si="12"/>
        <v>177995.69648437499</v>
      </c>
      <c r="I27" s="7">
        <f t="shared" si="12"/>
        <v>186895.48130859373</v>
      </c>
      <c r="J27" s="7">
        <f t="shared" si="12"/>
        <v>196240.25537402343</v>
      </c>
      <c r="K27" s="7">
        <f t="shared" si="12"/>
        <v>206052.26814272461</v>
      </c>
      <c r="L27" s="7">
        <f t="shared" si="12"/>
        <v>216354.88154986085</v>
      </c>
    </row>
    <row r="28" spans="1:12" s="21" customFormat="1">
      <c r="A28" s="21" t="s">
        <v>43</v>
      </c>
      <c r="B28" s="28">
        <f>SUM(B24:B27)</f>
        <v>0.18</v>
      </c>
      <c r="C28" s="77">
        <f>SUM(C24:C27)</f>
        <v>549848.98798308009</v>
      </c>
      <c r="D28" s="23">
        <f t="shared" ref="D28:L28" si="13">SUM(D24:D27)</f>
        <v>571432.76107326918</v>
      </c>
      <c r="E28" s="23">
        <f t="shared" si="13"/>
        <v>593918.46252869896</v>
      </c>
      <c r="F28" s="23">
        <f t="shared" si="13"/>
        <v>617345.87095895316</v>
      </c>
      <c r="G28" s="23">
        <f t="shared" si="13"/>
        <v>641756.59436983475</v>
      </c>
      <c r="H28" s="23">
        <f t="shared" si="13"/>
        <v>667194.1568471482</v>
      </c>
      <c r="I28" s="23">
        <f t="shared" si="13"/>
        <v>693704.08943109214</v>
      </c>
      <c r="J28" s="23">
        <f t="shared" si="13"/>
        <v>721334.02538648085</v>
      </c>
      <c r="K28" s="23">
        <f t="shared" si="13"/>
        <v>750133.80008415401</v>
      </c>
      <c r="L28" s="23">
        <f t="shared" si="13"/>
        <v>780155.55571956129</v>
      </c>
    </row>
    <row r="30" spans="1:12" s="21" customFormat="1">
      <c r="A30" s="21" t="s">
        <v>107</v>
      </c>
      <c r="B30" s="28">
        <f>SUM(B11-B20-B28)</f>
        <v>0.34999999999999992</v>
      </c>
      <c r="C30" s="77">
        <f t="shared" ref="C30:L30" si="14">C11-C20-C28</f>
        <v>90927.412601187825</v>
      </c>
      <c r="D30" s="23">
        <f t="shared" si="14"/>
        <v>98421.793534369441</v>
      </c>
      <c r="E30" s="23">
        <f t="shared" si="14"/>
        <v>106280.78520324512</v>
      </c>
      <c r="F30" s="23">
        <f t="shared" si="14"/>
        <v>114518.37295046868</v>
      </c>
      <c r="G30" s="23">
        <f t="shared" si="14"/>
        <v>123148.95635221014</v>
      </c>
      <c r="H30" s="23">
        <f t="shared" si="14"/>
        <v>132187.3550717117</v>
      </c>
      <c r="I30" s="23">
        <f t="shared" si="14"/>
        <v>141648.81430749339</v>
      </c>
      <c r="J30" s="23">
        <f t="shared" si="14"/>
        <v>151549.00978490873</v>
      </c>
      <c r="K30" s="23">
        <f t="shared" si="14"/>
        <v>161904.05223584932</v>
      </c>
      <c r="L30" s="23">
        <f t="shared" si="14"/>
        <v>172730.49130725348</v>
      </c>
    </row>
    <row r="32" spans="1:12" s="37" customFormat="1">
      <c r="A32" s="37" t="s">
        <v>106</v>
      </c>
      <c r="B32" s="38"/>
      <c r="C32" s="80"/>
    </row>
    <row r="34" spans="1:12">
      <c r="A34" t="s">
        <v>109</v>
      </c>
      <c r="C34" s="76"/>
    </row>
    <row r="35" spans="1:12">
      <c r="A35" t="s">
        <v>108</v>
      </c>
      <c r="C35" s="76"/>
    </row>
    <row r="36" spans="1:12" s="21" customFormat="1">
      <c r="A36" s="21" t="s">
        <v>106</v>
      </c>
    </row>
    <row r="38" spans="1:12" s="21" customFormat="1">
      <c r="A38" s="21" t="s">
        <v>59</v>
      </c>
      <c r="C38" s="77">
        <f>SUM(C30,C36)</f>
        <v>90927.412601187825</v>
      </c>
      <c r="D38" s="23">
        <f t="shared" ref="D38:L38" si="15">SUM(D30,D36)</f>
        <v>98421.793534369441</v>
      </c>
      <c r="E38" s="23">
        <f t="shared" si="15"/>
        <v>106280.78520324512</v>
      </c>
      <c r="F38" s="23">
        <f t="shared" si="15"/>
        <v>114518.37295046868</v>
      </c>
      <c r="G38" s="23">
        <f t="shared" si="15"/>
        <v>123148.95635221014</v>
      </c>
      <c r="H38" s="23">
        <f t="shared" si="15"/>
        <v>132187.3550717117</v>
      </c>
      <c r="I38" s="23">
        <f t="shared" si="15"/>
        <v>141648.81430749339</v>
      </c>
      <c r="J38" s="23">
        <f t="shared" si="15"/>
        <v>151549.00978490873</v>
      </c>
      <c r="K38" s="23">
        <f t="shared" si="15"/>
        <v>161904.05223584932</v>
      </c>
      <c r="L38" s="23">
        <f t="shared" si="15"/>
        <v>172730.49130725348</v>
      </c>
    </row>
  </sheetData>
  <conditionalFormatting sqref="C30:L30">
    <cfRule type="colorScale" priority="12">
      <colorScale>
        <cfvo type="min"/>
        <cfvo type="num" val="0"/>
        <cfvo type="max"/>
        <color theme="5" tint="0.39997558519241921"/>
        <color theme="0"/>
        <color theme="6" tint="0.39997558519241921"/>
      </colorScale>
    </cfRule>
  </conditionalFormatting>
  <conditionalFormatting sqref="C38:L38">
    <cfRule type="colorScale" priority="13">
      <colorScale>
        <cfvo type="min"/>
        <cfvo type="num" val="0"/>
        <cfvo type="max"/>
        <color theme="5" tint="0.39997558519241921"/>
        <color theme="0"/>
        <color theme="6" tint="0.39997558519241921"/>
      </colorScale>
    </cfRule>
  </conditionalFormatting>
  <pageMargins left="0.05" right="0.25" top="0.25" bottom="0.75" header="0.05" footer="0.3"/>
  <pageSetup scale="87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Income</vt:lpstr>
      <vt:lpstr>Income Misc Calculations</vt:lpstr>
      <vt:lpstr>Labor</vt:lpstr>
      <vt:lpstr>Expenses</vt:lpstr>
      <vt:lpstr>Debt</vt:lpstr>
      <vt:lpstr>Expenses+Debt Misc Calculations</vt:lpstr>
      <vt:lpstr>Sources and Uses</vt:lpstr>
      <vt:lpstr>12 month PL</vt:lpstr>
      <vt:lpstr>12 month Cash</vt:lpstr>
      <vt:lpstr>10 year PL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Marraffino</dc:creator>
  <cp:lastModifiedBy>Benson,Mahri</cp:lastModifiedBy>
  <cp:lastPrinted>2025-04-28T22:05:00Z</cp:lastPrinted>
  <dcterms:created xsi:type="dcterms:W3CDTF">2015-07-08T18:46:14Z</dcterms:created>
  <dcterms:modified xsi:type="dcterms:W3CDTF">2025-05-09T16:58:17Z</dcterms:modified>
</cp:coreProperties>
</file>